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постановл спорт и молод\молод\"/>
    </mc:Choice>
  </mc:AlternateContent>
  <bookViews>
    <workbookView xWindow="0" yWindow="0" windowWidth="28800" windowHeight="11730" activeTab="3"/>
  </bookViews>
  <sheets>
    <sheet name="прил. 1" sheetId="36" r:id="rId1"/>
    <sheet name="прил 2" sheetId="34" r:id="rId2"/>
    <sheet name="прил 3" sheetId="26" r:id="rId3"/>
    <sheet name="прил 4 экон  правл" sheetId="37" r:id="rId4"/>
    <sheet name="прил 5 экон" sheetId="31" r:id="rId5"/>
    <sheet name="6 и 6а" sheetId="18" r:id="rId6"/>
    <sheet name="прил 7 экон" sheetId="35" r:id="rId7"/>
  </sheets>
  <definedNames>
    <definedName name="Z_05F3FCCA_2212_4C6D_9E9B_C0AD209461AA_.wvu.Cols" localSheetId="0" hidden="1">'прил. 1'!$I:$N</definedName>
    <definedName name="Z_05F3FCCA_2212_4C6D_9E9B_C0AD209461AA_.wvu.PrintArea" localSheetId="0" hidden="1">'прил. 1'!$A$1:$H$42</definedName>
    <definedName name="Z_05F3FCCA_2212_4C6D_9E9B_C0AD209461AA_.wvu.PrintTitles" localSheetId="0" hidden="1">'прил. 1'!$10:$11</definedName>
    <definedName name="Z_05F3FCCA_2212_4C6D_9E9B_C0AD209461AA_.wvu.Rows" localSheetId="0" hidden="1">'прил. 1'!$5:$5,'прил. 1'!$15:$16,'прил. 1'!$18:$19,'прил. 1'!$25:$26,'прил. 1'!$32:$33,'прил. 1'!$35:$36,'прил. 1'!$38:$39,'прил. 1'!#REF!</definedName>
    <definedName name="Z_AB5DE673_CDCB_49E4_AE62_1D3E6440A22C_.wvu.Cols" localSheetId="0" hidden="1">'прил. 1'!$I:$N</definedName>
    <definedName name="Z_AB5DE673_CDCB_49E4_AE62_1D3E6440A22C_.wvu.PrintArea" localSheetId="0" hidden="1">'прил. 1'!$A$1:$H$41</definedName>
    <definedName name="Z_AB5DE673_CDCB_49E4_AE62_1D3E6440A22C_.wvu.PrintTitles" localSheetId="0" hidden="1">'прил. 1'!$10:$11</definedName>
    <definedName name="Z_AB5DE673_CDCB_49E4_AE62_1D3E6440A22C_.wvu.Rows" localSheetId="0" hidden="1">'прил. 1'!$15:$16,'прил. 1'!$18:$19,'прил. 1'!$25:$26,'прил. 1'!$32:$33,'прил. 1'!$35:$36,'прил. 1'!$38:$39,'прил. 1'!#REF!,'прил. 1'!#REF!</definedName>
    <definedName name="_xlnm.Print_Titles" localSheetId="1">'прил 2'!$12:$13</definedName>
    <definedName name="_xlnm.Print_Titles" localSheetId="3">'прил 4 экон  правл'!$14:$15</definedName>
    <definedName name="_xlnm.Print_Titles" localSheetId="4">'прил 5 экон'!$11:$12</definedName>
    <definedName name="_xlnm.Print_Titles" localSheetId="6">'прил 7 экон'!$13:$15</definedName>
    <definedName name="_xlnm.Print_Titles" localSheetId="0">'прил. 1'!$10:$11</definedName>
    <definedName name="_xlnm.Print_Area" localSheetId="5">'6 и 6а'!$A$1:$Q$21</definedName>
    <definedName name="_xlnm.Print_Area" localSheetId="1">'прил 2'!$A$1:$J$47</definedName>
    <definedName name="_xlnm.Print_Area" localSheetId="2">'прил 3'!$A$1:$G$21</definedName>
    <definedName name="_xlnm.Print_Area" localSheetId="3">'прил 4 экон  правл'!$A$1:$H$49</definedName>
    <definedName name="_xlnm.Print_Area" localSheetId="4">'прил 5 экон'!$A$1:$M$54</definedName>
    <definedName name="_xlnm.Print_Area" localSheetId="6">'прил 7 экон'!$A$4:$F$58</definedName>
    <definedName name="_xlnm.Print_Area" localSheetId="0">'прил. 1'!$A$1:$O$41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2" i="37" l="1"/>
  <c r="F16" i="37"/>
  <c r="D29" i="35"/>
  <c r="D31" i="35"/>
  <c r="D42" i="35"/>
  <c r="I45" i="31"/>
  <c r="L21" i="31"/>
  <c r="L20" i="31"/>
  <c r="K45" i="31"/>
  <c r="J45" i="31"/>
  <c r="L43" i="31"/>
  <c r="L42" i="31"/>
  <c r="P17" i="31" l="1"/>
  <c r="F17" i="37" l="1"/>
  <c r="F26" i="37"/>
  <c r="G26" i="37"/>
  <c r="H26" i="37"/>
  <c r="F41" i="37"/>
  <c r="L22" i="31" l="1"/>
  <c r="L19" i="31"/>
  <c r="G34" i="36" l="1"/>
  <c r="M34" i="36"/>
  <c r="N34" i="36"/>
  <c r="I36" i="36"/>
  <c r="J36" i="36"/>
  <c r="K36" i="36"/>
  <c r="L36" i="36"/>
  <c r="L26" i="36"/>
  <c r="K26" i="36"/>
  <c r="J26" i="36"/>
  <c r="I26" i="36"/>
  <c r="M17" i="36"/>
  <c r="N17" i="36"/>
  <c r="G14" i="36"/>
  <c r="M14" i="36"/>
  <c r="N14" i="36"/>
  <c r="D42" i="36" l="1"/>
  <c r="F39" i="35" l="1"/>
  <c r="E39" i="35"/>
  <c r="D39" i="35"/>
  <c r="F42" i="35"/>
  <c r="E42" i="35"/>
  <c r="H49" i="37"/>
  <c r="G49" i="37"/>
  <c r="F49" i="37"/>
  <c r="K16" i="31"/>
  <c r="L54" i="31"/>
  <c r="I28" i="31"/>
  <c r="I16" i="31" s="1"/>
  <c r="I14" i="31" l="1"/>
  <c r="E37" i="35"/>
  <c r="D19" i="35"/>
  <c r="H16" i="37"/>
  <c r="G16" i="37"/>
  <c r="H18" i="37"/>
  <c r="G18" i="37"/>
  <c r="F18" i="37"/>
  <c r="H22" i="37"/>
  <c r="G22" i="37"/>
  <c r="F22" i="37"/>
  <c r="G27" i="37"/>
  <c r="H27" i="37"/>
  <c r="F27" i="37"/>
  <c r="H31" i="37"/>
  <c r="G31" i="37"/>
  <c r="F31" i="37"/>
  <c r="H33" i="37"/>
  <c r="G33" i="37"/>
  <c r="F33" i="37"/>
  <c r="H41" i="37"/>
  <c r="G41" i="37"/>
  <c r="H42" i="37"/>
  <c r="G42" i="37"/>
  <c r="F42" i="37"/>
  <c r="H44" i="37"/>
  <c r="G44" i="37"/>
  <c r="F44" i="37"/>
  <c r="H47" i="37"/>
  <c r="G47" i="37"/>
  <c r="F47" i="37"/>
  <c r="F29" i="35"/>
  <c r="F19" i="35" s="1"/>
  <c r="E29" i="35"/>
  <c r="E19" i="35" s="1"/>
  <c r="P13" i="31" l="1"/>
  <c r="O14" i="31"/>
  <c r="I13" i="36"/>
  <c r="J13" i="36"/>
  <c r="K13" i="36"/>
  <c r="L13" i="36"/>
  <c r="I15" i="36"/>
  <c r="I16" i="36"/>
  <c r="J16" i="36"/>
  <c r="J33" i="36" s="1"/>
  <c r="J39" i="36" s="1"/>
  <c r="K16" i="36"/>
  <c r="K33" i="36" s="1"/>
  <c r="K39" i="36" s="1"/>
  <c r="L16" i="36"/>
  <c r="L33" i="36" s="1"/>
  <c r="L39" i="36" s="1"/>
  <c r="I18" i="36"/>
  <c r="I19" i="36"/>
  <c r="J19" i="36"/>
  <c r="K19" i="36"/>
  <c r="L19" i="36"/>
  <c r="F20" i="36"/>
  <c r="G20" i="36"/>
  <c r="H20" i="36"/>
  <c r="I20" i="36"/>
  <c r="M20" i="36"/>
  <c r="N20" i="36"/>
  <c r="O20" i="36"/>
  <c r="J20" i="36"/>
  <c r="K20" i="36"/>
  <c r="L20" i="36"/>
  <c r="I25" i="36"/>
  <c r="J25" i="36"/>
  <c r="K25" i="36"/>
  <c r="L25" i="36"/>
  <c r="F24" i="36"/>
  <c r="G24" i="36"/>
  <c r="H24" i="36"/>
  <c r="I33" i="36"/>
  <c r="I39" i="36" s="1"/>
  <c r="M33" i="36"/>
  <c r="M39" i="36" s="1"/>
  <c r="M37" i="36" s="1"/>
  <c r="N33" i="36"/>
  <c r="N39" i="36" s="1"/>
  <c r="N37" i="36" s="1"/>
  <c r="O24" i="36"/>
  <c r="I32" i="36"/>
  <c r="F33" i="36"/>
  <c r="I35" i="36"/>
  <c r="I34" i="36" s="1"/>
  <c r="I38" i="36"/>
  <c r="I37" i="36" l="1"/>
  <c r="I14" i="36"/>
  <c r="I17" i="36"/>
  <c r="J32" i="36"/>
  <c r="F31" i="36"/>
  <c r="F39" i="36"/>
  <c r="H33" i="36"/>
  <c r="H31" i="36" s="1"/>
  <c r="O33" i="36"/>
  <c r="O31" i="36" s="1"/>
  <c r="G33" i="36"/>
  <c r="G31" i="36" s="1"/>
  <c r="H39" i="36" l="1"/>
  <c r="O39" i="36"/>
  <c r="G39" i="36"/>
  <c r="L39" i="31"/>
  <c r="L32" i="36" l="1"/>
  <c r="K32" i="36"/>
  <c r="C57" i="35" l="1"/>
  <c r="C55" i="35"/>
  <c r="F53" i="35"/>
  <c r="E53" i="35"/>
  <c r="D48" i="35"/>
  <c r="C46" i="35"/>
  <c r="C44" i="35"/>
  <c r="C33" i="35"/>
  <c r="F23" i="35"/>
  <c r="E23" i="35"/>
  <c r="D23" i="35"/>
  <c r="C23" i="35" s="1"/>
  <c r="K51" i="31"/>
  <c r="J51" i="31"/>
  <c r="L52" i="31"/>
  <c r="L49" i="31"/>
  <c r="L48" i="31"/>
  <c r="L41" i="31"/>
  <c r="L38" i="31"/>
  <c r="L36" i="31"/>
  <c r="L35" i="31"/>
  <c r="O33" i="31"/>
  <c r="L33" i="31"/>
  <c r="L32" i="31"/>
  <c r="L31" i="31"/>
  <c r="L29" i="31"/>
  <c r="F35" i="35"/>
  <c r="F25" i="35" s="1"/>
  <c r="E35" i="35"/>
  <c r="E25" i="35" s="1"/>
  <c r="L27" i="31"/>
  <c r="F31" i="35"/>
  <c r="F21" i="35" s="1"/>
  <c r="E31" i="35"/>
  <c r="E21" i="35" s="1"/>
  <c r="L25" i="31"/>
  <c r="L24" i="31"/>
  <c r="L23" i="31"/>
  <c r="L18" i="31"/>
  <c r="L17" i="31"/>
  <c r="H36" i="37"/>
  <c r="G36" i="37"/>
  <c r="H32" i="37"/>
  <c r="J19" i="37"/>
  <c r="L18" i="37" s="1"/>
  <c r="C53" i="35" l="1"/>
  <c r="E16" i="35"/>
  <c r="F37" i="35"/>
  <c r="L37" i="31"/>
  <c r="C29" i="35"/>
  <c r="P23" i="31"/>
  <c r="O32" i="31"/>
  <c r="I58" i="31"/>
  <c r="I61" i="31" s="1"/>
  <c r="L28" i="31"/>
  <c r="O36" i="31"/>
  <c r="O37" i="31"/>
  <c r="O38" i="31"/>
  <c r="L46" i="31"/>
  <c r="I51" i="31"/>
  <c r="P47" i="31"/>
  <c r="L53" i="31"/>
  <c r="E50" i="35"/>
  <c r="F27" i="35"/>
  <c r="D37" i="35"/>
  <c r="K14" i="31"/>
  <c r="L26" i="31"/>
  <c r="L47" i="31"/>
  <c r="D35" i="35"/>
  <c r="F50" i="35"/>
  <c r="J16" i="31"/>
  <c r="L16" i="31" s="1"/>
  <c r="D21" i="35"/>
  <c r="C21" i="35" s="1"/>
  <c r="O35" i="31"/>
  <c r="L14" i="37"/>
  <c r="C42" i="35"/>
  <c r="C39" i="35"/>
  <c r="L45" i="31" l="1"/>
  <c r="J14" i="31"/>
  <c r="L51" i="31"/>
  <c r="L14" i="31"/>
  <c r="D27" i="35"/>
  <c r="E48" i="35"/>
  <c r="C50" i="35"/>
  <c r="C48" i="35" s="1"/>
  <c r="C37" i="35"/>
  <c r="E27" i="35"/>
  <c r="C31" i="35"/>
  <c r="C35" i="35"/>
  <c r="D25" i="35"/>
  <c r="C25" i="35" s="1"/>
  <c r="F48" i="35"/>
  <c r="F16" i="35"/>
  <c r="C27" i="35" l="1"/>
  <c r="D16" i="35"/>
  <c r="C16" i="35" s="1"/>
  <c r="C19" i="35"/>
  <c r="J15" i="36" l="1"/>
  <c r="J14" i="36" s="1"/>
  <c r="K15" i="36"/>
  <c r="K14" i="36" s="1"/>
  <c r="F14" i="36"/>
  <c r="H14" i="36"/>
  <c r="L15" i="36"/>
  <c r="L14" i="36" s="1"/>
  <c r="O14" i="36"/>
  <c r="J18" i="36"/>
  <c r="J17" i="36" s="1"/>
  <c r="F17" i="36"/>
  <c r="K18" i="36"/>
  <c r="K17" i="36" s="1"/>
  <c r="G17" i="36"/>
  <c r="H17" i="36"/>
  <c r="L18" i="36"/>
  <c r="L17" i="36" s="1"/>
  <c r="O17" i="36"/>
  <c r="J35" i="36"/>
  <c r="J34" i="36" s="1"/>
  <c r="F34" i="36"/>
  <c r="K35" i="36"/>
  <c r="K34" i="36" s="1"/>
  <c r="L35" i="36"/>
  <c r="L34" i="36" s="1"/>
  <c r="H34" i="36"/>
  <c r="O34" i="36"/>
  <c r="J38" i="36"/>
  <c r="J37" i="36" s="1"/>
  <c r="F37" i="36"/>
  <c r="K38" i="36"/>
  <c r="K37" i="36" s="1"/>
  <c r="G37" i="36"/>
  <c r="L38" i="36"/>
  <c r="L37" i="36" s="1"/>
  <c r="H37" i="36"/>
  <c r="O37" i="36"/>
</calcChain>
</file>

<file path=xl/sharedStrings.xml><?xml version="1.0" encoding="utf-8"?>
<sst xmlns="http://schemas.openxmlformats.org/spreadsheetml/2006/main" count="634" uniqueCount="342">
  <si>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</si>
  <si>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</si>
  <si>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</si>
  <si>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</si>
  <si>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</si>
  <si>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</si>
  <si>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</si>
  <si>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</si>
  <si>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</si>
  <si>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</si>
  <si>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</si>
  <si>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</si>
  <si>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</si>
  <si>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</si>
  <si>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</si>
  <si>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</si>
  <si>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</si>
  <si>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</si>
  <si>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</si>
  <si>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</si>
  <si>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</si>
  <si>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</si>
  <si>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</si>
  <si>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</si>
  <si>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</si>
  <si>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</si>
  <si>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</si>
  <si>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</si>
  <si>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</si>
  <si>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</si>
  <si>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Вес показателя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</si>
  <si>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</si>
  <si>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</si>
  <si>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</si>
  <si>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</si>
  <si>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</si>
  <si>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</si>
  <si>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Приложение 3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</si>
  <si>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</si>
  <si>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</si>
  <si>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</si>
  <si>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</si>
  <si>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</si>
  <si>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>Расходы бюджета на оказание муниципальной услуги (работы),  тыс. рублей</t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</si>
  <si>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</si>
  <si>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</si>
  <si>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</si>
  <si>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</si>
  <si>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</si>
  <si>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</si>
  <si>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</si>
  <si>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</si>
  <si>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</si>
  <si>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</si>
  <si>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 xml:space="preserve">Проведение мероприятий для детей и молодежи, в том числе:  </t>
  </si>
  <si>
    <t>0614701</t>
  </si>
  <si>
    <t>611</t>
  </si>
  <si>
    <t>Подпрограмма 1 «Вовлечение молодежи города Назарово в социальную практику»</t>
  </si>
  <si>
    <t>Подпрограмма 2 «Патриотическое воспитание молодежи Красноярского края»</t>
  </si>
  <si>
    <t>3.1.</t>
  </si>
  <si>
    <t>Муниципальная  программа "Молодежь города Назарово в XXI веке"</t>
  </si>
  <si>
    <t>1.</t>
  </si>
  <si>
    <t>ед.</t>
  </si>
  <si>
    <t>2.</t>
  </si>
  <si>
    <t>3.</t>
  </si>
  <si>
    <t xml:space="preserve">Подпрограмма 1 "Вовлечение молодежи города Назарово в социальную практику" </t>
  </si>
  <si>
    <t>1.4.</t>
  </si>
  <si>
    <t>чел.</t>
  </si>
  <si>
    <t>Подпрограмма 2 "Патриотическое воспитание молодежи города Назарово"</t>
  </si>
  <si>
    <t>2.1.</t>
  </si>
  <si>
    <t>2.2.</t>
  </si>
  <si>
    <t>2.3.</t>
  </si>
  <si>
    <t>Поддержка муниципальных программ по работе с молодежью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</si>
  <si>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</si>
  <si>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>Поддержка молодых семей</t>
  </si>
  <si>
    <t>Информационная поддержка молодежной политики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</si>
  <si>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</si>
  <si>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</si>
  <si>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Приложение 2</t>
  </si>
  <si>
    <t xml:space="preserve">Подпрограмма 1 «Вовлечение молодежи города Назарово в социальную практику» </t>
  </si>
  <si>
    <t>Поддержка одарённой, талантливой молодёжи,  молодежного творчества и молодежных субкультур</t>
  </si>
  <si>
    <t xml:space="preserve">Поддержка деятельности муниципальных молодежных центров </t>
  </si>
  <si>
    <t>к муниципальной программе</t>
  </si>
  <si>
    <t>"Молодежь города Назарово в XXI веке"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</si>
  <si>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</si>
  <si>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</si>
  <si>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</si>
  <si>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</si>
  <si>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</si>
  <si>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</si>
  <si>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</si>
  <si>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</si>
  <si>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</si>
  <si>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</si>
  <si>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нормативных актов администрации города,</t>
  </si>
  <si>
    <t>которые необходимо принять в целях реализации мероприятий программы, подпрограммы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</si>
  <si>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</si>
  <si>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</si>
  <si>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</si>
  <si>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</si>
  <si>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</si>
  <si>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>Подпрограмма 1</t>
  </si>
  <si>
    <t>Подпрограмма 2</t>
  </si>
  <si>
    <t>Подпрограмма 3</t>
  </si>
  <si>
    <t>ПРОГНОЗ</t>
  </si>
  <si>
    <t xml:space="preserve">сводных показателей муниципальных заданий на оказание муниципальных услуг 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</si>
  <si>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</si>
  <si>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</si>
  <si>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</si>
  <si>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</si>
  <si>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</si>
  <si>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Проведение мероприятий для детей и молодежи, в т.ч.:</t>
  </si>
  <si>
    <t>Всего по программе:</t>
  </si>
  <si>
    <t>Подпрограмма 2 "Патриотическое воспитание молодежи Красноярского края"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</si>
  <si>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</si>
  <si>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</si>
  <si>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</si>
  <si>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</si>
  <si>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</si>
  <si>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</si>
  <si>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</si>
  <si>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</si>
  <si>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(выполнение работ) муниципальными учреждениями по муниципальной программе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</si>
  <si>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</si>
  <si>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</si>
  <si>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0610010430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</si>
  <si>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</si>
  <si>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</si>
  <si>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</si>
  <si>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</si>
  <si>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</si>
  <si>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</si>
  <si>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</si>
  <si>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</si>
  <si>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</si>
  <si>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</si>
  <si>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162</t>
  </si>
  <si>
    <t>0610010210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</si>
  <si>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</si>
  <si>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Реализация в полном объеме краевой субсидии на поддержку деятельности молодежного центра</t>
  </si>
  <si>
    <t>Возврат денежных средств краевой субсидии в полном объеме</t>
  </si>
  <si>
    <t>Проведение не менее 2х акций в месяц в течение года</t>
  </si>
  <si>
    <t>Освещение деятельности молодежного центра в социальных сетях, печать молодежного журнала "Let’s go", публикации статей и заметок в городских газетах</t>
  </si>
  <si>
    <t>Обеспечение деятельности (оказание услуг) подведомственного учреждения (МБУ "ММЦ "Бригантина")</t>
  </si>
  <si>
    <t xml:space="preserve">Реализация Муниципальной программы в полном объеме </t>
  </si>
  <si>
    <t>Не выполнение муниципального задания в 100 % объеме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</si>
  <si>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</si>
  <si>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Выполнение муниципального задания в 100 % объеме</t>
  </si>
  <si>
    <t>Проведение не менее 7 мероприятий</t>
  </si>
  <si>
    <t>Проведение мероприятий консультационной направленности, тренингов, круглых столов, информационных опросов (всего: 3260 шт.)</t>
  </si>
  <si>
    <t>Проведение мероприятий и акций на улицах города</t>
  </si>
  <si>
    <t>Проведение военно-патриотических мероприятий, семинаров, акций, слетов, игр, круглых столов и др. (25 шт)</t>
  </si>
  <si>
    <t>Уменьшение количества рабочих мест для несовршеннолетних граждан, проживающих в городе Назарово, количества созданных рабочих мест для студентов и обучающихся в государственных образовательных учреждениях профессионального образования на территории города Назарово, количества несовршеннолетних граждан, проживающих в городе Назарово, принявших участие в профильных палаточных лагерях</t>
  </si>
  <si>
    <t xml:space="preserve">
объектов капитального строительства на текущий финансовый год
(за счет всех источников финансирования)
</t>
  </si>
  <si>
    <t>Снижение роли семьи в формировании личности. Уменьшение доли молодежи, проживающей в городе Назарово, получившей информационные услуги</t>
  </si>
  <si>
    <t>Уменьшение количества поддержаных социально-экономических проектов, реализуемых молодежью края на территории города Назарово</t>
  </si>
  <si>
    <t>1.6.5.</t>
  </si>
  <si>
    <t>сокращение кадрового состава</t>
  </si>
  <si>
    <t>Повлечет уменьшение количества мероприятий консультационной направленности, тренингов, круглых столов, информационных опросов</t>
  </si>
  <si>
    <t>Снижение уровня осведомленности о проводимых мероприятиях, деятельности МЦ, доли молодежи, проживающей в городе Назарово, получившей информационные услуги</t>
  </si>
  <si>
    <t>Проведение на территории города не менее 25 досуговых мероприятий</t>
  </si>
  <si>
    <t>Повлечет уменьшение досуговых мероприятий</t>
  </si>
  <si>
    <t>Сокращение количества военно-патриотических мероприятий, семинаров, акций, слетов, игр, круглых столов и др.</t>
  </si>
  <si>
    <t>Уменьшение мероприятий и акций на улицах города</t>
  </si>
  <si>
    <t xml:space="preserve"> </t>
  </si>
  <si>
    <t>Проведение не менее 10 мероприятий</t>
  </si>
  <si>
    <t>Приложение 6</t>
  </si>
  <si>
    <t>Приложение 1</t>
  </si>
  <si>
    <t>Наименование объекта*</t>
  </si>
  <si>
    <t xml:space="preserve">СВЕДЕНИЯ  </t>
  </si>
  <si>
    <t>Единицы измерения</t>
  </si>
  <si>
    <t>Источник информации</t>
  </si>
  <si>
    <t>2015/2014</t>
  </si>
  <si>
    <t>2016/2015</t>
  </si>
  <si>
    <t>2017/2016</t>
  </si>
  <si>
    <t>2018/2017</t>
  </si>
  <si>
    <t xml:space="preserve">Протоколы защиты проектов </t>
  </si>
  <si>
    <t>Ведомственная отчетность</t>
  </si>
  <si>
    <t>Все категории участников инфраструктурных проектов</t>
  </si>
  <si>
    <t>рост 328 чел к 2015 году??</t>
  </si>
  <si>
    <t>Численность молодежи в возрасте от 14 до 30 лет в городе Назарово на отчетный период</t>
  </si>
  <si>
    <t>снижение численности</t>
  </si>
  <si>
    <t>Журнал учета (раздел: количество человек, принявших участие в мероприятиях)</t>
  </si>
  <si>
    <t>Колличество человек, принявших участие в мероприятиях за отчетный период</t>
  </si>
  <si>
    <t>Численность населения  в городе Назарово на отчетный период</t>
  </si>
  <si>
    <t>интернет ресурс:https://vk.com/id211792973, публикации статей</t>
  </si>
  <si>
    <t>Количество друзей на странице в социальных сетях «Бригантина Назарова (центр)» (ссылка на интернет ресурс:https://vk.com/id211792973) на отчетный период</t>
  </si>
  <si>
    <t>Численность молодежи в возрасте от 14 до 30 лет   в городе Назарово на отчетный период</t>
  </si>
  <si>
    <t>Показатель результативности 2
Количество созданных рабочих мест для несовершеннолетних граждан, проживающих в городе Назарово</t>
  </si>
  <si>
    <t>Протоколы краевого и муниципального конкурсов проектов по трудовому воспитанию</t>
  </si>
  <si>
    <t>Показатель результативности 5
Удельный вес молодых граждан, проживающих в городе Назарово, вовлеченных в изучение истории Отечества, краеведческую деятельность, в их общей численности</t>
  </si>
  <si>
    <t>Официальный список участников клубов краеведения и изучения истории Отества</t>
  </si>
  <si>
    <t>Показатель результативности 6
Удельный вес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</t>
  </si>
  <si>
    <t>Показатель результативности 7
Удельный вес молодых граждан, проживающих в городе Назарово, вовлеченных в добровольческую деятельность, в их общей численности</t>
  </si>
  <si>
    <t>Официальный список участников квестов, акций и иных мероприятий добровольческой направленности</t>
  </si>
  <si>
    <t>Количество участников мероприятий добровольческой направленности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</si>
  <si>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</si>
  <si>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</si>
  <si>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</si>
  <si>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</si>
  <si>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</si>
  <si>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</si>
  <si>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</si>
  <si>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Все показатели Программы</t>
  </si>
  <si>
    <t>Приложение 4</t>
  </si>
  <si>
    <t xml:space="preserve">итого за период </t>
  </si>
  <si>
    <t>Организация и проведение мероприятий межнационального характера для поддержания стабильной социально-экономической обстановки в сфере межнациональных и межконфессиональных отношений в городе Назарово</t>
  </si>
  <si>
    <t>Показатель результативности 7
«Удельный вес молодых граждан, проживающих в городе Назарово, вовлеченных в добровольческую деятельность, в их общей численности»</t>
  </si>
  <si>
    <t>Показатель результативности 1 «Доля молодежи, получившей информационные услуги»</t>
  </si>
  <si>
    <t>Показатель результативности 5  «Удельный весмолодых граждан, проживающих в городе Назарово, вовлеченных в изучение истории Отечества, краеведческую деятельность, в их общей численности»;   Показатель результативности 6
«Удельный вес 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численности»</t>
  </si>
  <si>
    <t>Показатель результативности 1«Доля молодежи, получившей информационные услуги»</t>
  </si>
  <si>
    <t>Показатель результативности 3 «Количество студентов  временно трудоустроенных  в каникулярный период»;   показатель результативности 4 «Количество несовершеннолетних граждан, проживающих в городе Назарово, принявших участие в профильных палаточных лагерях»</t>
  </si>
  <si>
    <t>Проведение межнациональныхи национальных праздников, фестивалей, конкурсов, мероприятий и т.д. (не менее 5 шт.)</t>
  </si>
  <si>
    <t>Снижение численности жителей города, положительно оценивающих принадлежность к общероссийской гражданской нации, обострение межнациональных конфликтов</t>
  </si>
  <si>
    <t>«Молодежь города Назарово в XXI веке»</t>
  </si>
  <si>
    <t xml:space="preserve"> «Вовлечение молодежи города Назарово в социальную практику»</t>
  </si>
  <si>
    <t>Численность постоянного населения, в среднем за период</t>
  </si>
  <si>
    <t>Численность жителей города Назарово, участвующих в межнациональных мероприятиях</t>
  </si>
  <si>
    <t>Средства на повышение размеров оплаты труда специалистов по работе с молодежью, методистов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</si>
  <si>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</si>
  <si>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06100S4560</t>
  </si>
  <si>
    <t>Приложение 7</t>
  </si>
  <si>
    <t>Приложение 5</t>
  </si>
  <si>
    <t>4.</t>
  </si>
  <si>
    <t>Работа: "Организация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 опасном положении "</t>
  </si>
  <si>
    <t>Работа: 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самореализации подростков и молодежи, развитие творческого, профессионального, интеллектуального потенциалов подростков и молодежи</t>
  </si>
  <si>
    <t>Работа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</si>
  <si>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 xml:space="preserve">Подпрограмма 2 «Патриотическое воспитание молодежи Красноярского края» </t>
  </si>
  <si>
    <t>Мероприятие 1.2.1. : 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</si>
  <si>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1.2.3.: 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</si>
  <si>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1.2.4.:Развитие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</si>
  <si>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1.3.1.: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</si>
  <si>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Мероприятие 1.3.2.: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</si>
  <si>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Работа: "Организация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жизни"</t>
  </si>
  <si>
    <t>Мероприятие 1.2.2.: 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</si>
  <si>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Работа: Организация досуга детей, подростков и молодежи</t>
  </si>
  <si>
    <t>1.1.8.</t>
  </si>
  <si>
    <t>1.1.8.1</t>
  </si>
  <si>
    <t>1.1.8.3.</t>
  </si>
  <si>
    <t>1.1.8.2.</t>
  </si>
  <si>
    <t>1.1.8.4.</t>
  </si>
  <si>
    <t>1.1.8.5.</t>
  </si>
  <si>
    <t>1.1.8.6.</t>
  </si>
  <si>
    <t>1.1.8.7.</t>
  </si>
  <si>
    <t>1.1.8.8.</t>
  </si>
  <si>
    <t>Мероприятие 1.1.8.3.: Поддержка молодых граждан в сфере занятости, трудового воспитания,  профориентации, оздоровления, отдыха детей, подростков и молодежи</t>
  </si>
  <si>
    <t xml:space="preserve">Кадровое обеспечение, развитие инфраструктуры по реализации молодёжной политики </t>
  </si>
  <si>
    <t>Подпрограмма 3.  Укрепление гражданского единства и гармонизация межнациональных и межконфессиональных отношений в городе Назарово</t>
  </si>
  <si>
    <t>Подпрограмма 3 "Укрепление гражданского единства и гармонизация межнациональных и межконфессиональных отношений в городе Назарово"</t>
  </si>
  <si>
    <t>"Укрепление гражданского единства и гармонизация межнациональных и межконфессиональных отношений в городе Назарово"</t>
  </si>
  <si>
    <t>Реализация мероприятий в сфере укрепления межнационального единства и межконфессионального согласия в рамках подпрограммы "Укрепление гражданского единства и гармонизация межнациональных и межконфессиональных отношений в городе Назарово" муниципальной программы г. Назарово "Молодежь города Назарово в ХХ1 веке"</t>
  </si>
  <si>
    <t xml:space="preserve">Подпрограмма 3 "Укрепление гражданского единства и гармонизация межнациональных и межконфессиональных отношений в городе Назарово" </t>
  </si>
  <si>
    <t>Целевой индикатор 4                                                                                                      Доля численности населения города Назарово, участвующих в межнациональных мероприятиях</t>
  </si>
  <si>
    <t>0630074100</t>
  </si>
  <si>
    <t>расходы за счет целевых пожертвований (ТОС, СУЭК), расходы за счет доходов от оказания платных услуг подведомственными учреждениями</t>
  </si>
  <si>
    <t>в том числе капитальные вложения, капитальный ремонт, расходы за счет доходов от оказания платных услуг подведомственными учреждениями</t>
  </si>
  <si>
    <t>4. Внебюджетные источники:</t>
  </si>
  <si>
    <t xml:space="preserve">Обеспечение деятельности (оказание услуг) подведомственых учреждений </t>
  </si>
  <si>
    <t>Поддержка деятельности муниципальных молодежных центров</t>
  </si>
  <si>
    <t>2022 год</t>
  </si>
  <si>
    <t>* На 2020 год объекты капитального строительства отсутствуют</t>
  </si>
  <si>
    <t>1 вариант прогноза СЭР</t>
  </si>
  <si>
    <t>Целевой индикатор 1                                                                                   Количество поддержанных социально-экономических проектов, реализуемых молодежью края на территории города Назарово (кроме проектов ТОС)</t>
  </si>
  <si>
    <t>Показатель результативности 1                                                                                           Доля молодежи, проживающей в городе Назарово, получившей информиацию о мерприятиях и проектах в сфере молодежная политика</t>
  </si>
  <si>
    <t>Показатель результативности 3
Количество созданных сезонных рабочих мест для студентов  временно трудоустроенных  в каникулярный период</t>
  </si>
  <si>
    <t>Целевой индикатор 3
Удельный вес граждан, проживающих в городе Назарово, получающих безвозмездные услуги от участников молодежных социально-экономических проектов</t>
  </si>
  <si>
    <t>Целевой индикатор 2    
Удельный вес молодых граждан, проживающих в городе Назарово, вовлеченных в реализацию социально-экономических проектов</t>
  </si>
  <si>
    <t>0610010490</t>
  </si>
  <si>
    <t>612</t>
  </si>
  <si>
    <t>«Патриотическое воспитание молодежи г. Назарово Красноярского края»</t>
  </si>
  <si>
    <t xml:space="preserve">Значения целевых индикаторов </t>
  </si>
  <si>
    <t>Показатель результативности 8
Количество мероприятий по укреплению единства российской нации и этнокультурному развитию народов России</t>
  </si>
  <si>
    <t>Показатель результативности 8
«Количество мероприятий по укреплению единства российской нации и этнокультурному развитию народов России"</t>
  </si>
  <si>
    <t>Прохождение курсов повышения квалификации специалистами "МБУ "ММЦ" Бригантина" г. Назарово, сохранение кадрового состава - не более 21,5 ставок</t>
  </si>
  <si>
    <t>Проведение не менее 20 мероприятий за счет местного бюджета и  не менее 36 за счет краевого</t>
  </si>
  <si>
    <t>Проведение не менее 100 общегородских мероприятий</t>
  </si>
  <si>
    <t>Показатель результативности 2 «Количество созданных рабочих мест для несовершеннолетних граждан, проживающих в городе Назарово»</t>
  </si>
  <si>
    <t>Расходы за счет безвозмездных поступлений от приносящей доход деятельности (ТОС, СУЭК,")</t>
  </si>
  <si>
    <t>Трудоустройство несовершеннолетних в летний период в количестве 330 человек.</t>
  </si>
  <si>
    <t>Сокращение
количества рабочих мест для несовершеннолетних граждан, проживающих в городе Назарово</t>
  </si>
  <si>
    <t>2023 год</t>
  </si>
  <si>
    <t>Списки участников ТИМ ЮНИОР, МЛДД Алтай, Юнармия</t>
  </si>
  <si>
    <t>Количество участников ВПО «Патриот-экстрим», пейнтбольного клуба «Сибирский легион», клуба исторической реконструкции, участников движения Юнармия</t>
  </si>
  <si>
    <t>Постановление главы города Назарово</t>
  </si>
  <si>
    <t>"О присуждении призов молодым талантам"</t>
  </si>
  <si>
    <t>Стариков Л.Б.</t>
  </si>
  <si>
    <t>Показатель результативности 4                                                                             Количество несовершеннолетних граждан, проживающих в городе Назарово, принявших участие в профильных  лагерях</t>
  </si>
  <si>
    <t>на 2022 год и плановый период 2023-2024 годов</t>
  </si>
  <si>
    <t>2024 год</t>
  </si>
  <si>
    <t>2022, 2 квартал</t>
  </si>
  <si>
    <t>Официальный список участников ВПО города Назарово</t>
  </si>
  <si>
    <t>Разработка проектно-сметной документации</t>
  </si>
  <si>
    <t>1.1.1.1.</t>
  </si>
  <si>
    <t>Софинансирование субсидии бюджетам муниципальных образований Красноярского края на организационную и материально-техническую модернизацию муниципальных молодежных центров</t>
  </si>
  <si>
    <t>06100S4650</t>
  </si>
  <si>
    <t xml:space="preserve">Поддержка инновационной деятельности молодежи </t>
  </si>
  <si>
    <t>1.2.5</t>
  </si>
  <si>
    <t>061Е876620</t>
  </si>
  <si>
    <t>1.2.6.</t>
  </si>
  <si>
    <t xml:space="preserve">Субсидия муниципальных ресурсных центров добровольчества (волонтерства) в Красноярском крае </t>
  </si>
  <si>
    <t>1.1.1</t>
  </si>
  <si>
    <t>Участие в конкурсе субсидии</t>
  </si>
  <si>
    <t>Оказание платных услуг на сумму 30 тыс.руб.</t>
  </si>
  <si>
    <t>1.1.6..</t>
  </si>
  <si>
    <t>1.1.8.1.</t>
  </si>
  <si>
    <t>Поддержка инновационной деятельности молодежи</t>
  </si>
  <si>
    <t>1.2.1.</t>
  </si>
  <si>
    <t>1.2.2.</t>
  </si>
  <si>
    <t>1.2.3.</t>
  </si>
  <si>
    <t>1.2.4.</t>
  </si>
  <si>
    <t>1.2.5.</t>
  </si>
  <si>
    <t>Мероприятие 1.1.8.6.: Информационная поддержка молодежной политики</t>
  </si>
  <si>
    <t xml:space="preserve">Субсидия муниципальных ресурсных центров добровольчества (волонтерства) в Красноярском крае за счет местного бюджета </t>
  </si>
  <si>
    <t xml:space="preserve">Информационная безопасность молодежи </t>
  </si>
  <si>
    <t>Численность молодежи в возрасте от 14 до 35 лет в городе Назарово на отчетный период</t>
  </si>
  <si>
    <t>Количество участников мероприятий  краеведения и изучения истории Отечества</t>
  </si>
  <si>
    <t>к постановлению администрации города Назарово</t>
  </si>
  <si>
    <t>1.1.1.2.</t>
  </si>
  <si>
    <t>Субсидии бюджетным учереждениям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</si>
  <si>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Мероприятие 1.1.8.7.: Поддержка одаренной, талантливой молодежи, молодежных субкультур</t>
  </si>
  <si>
    <t>Показатель объема услуги (работы): Количество мероприятий (проведение организационно-рекламных досуговых мероприятий, акций и др. для подростков и молодежи, трудовое воспитание, профориентация, оздоровление, отдых детей, подростков и молодежи, консультации, ед.</t>
  </si>
  <si>
    <t xml:space="preserve">Мероприятие 1.1.8.8..: Поддержка инновационной деятельности молодежи </t>
  </si>
  <si>
    <t>Мероприятие 1.1.8.2.: 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</si>
  <si>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Показатель объема услуги (работы): Количество мероприятий(проведение акций, тренингов, мастер-классов по предприниматеоьской, доюровольческой деятельности), шт.</t>
  </si>
  <si>
    <t>Показатель объема услуги (работы): Количество мероприятий (проведение военно-патриотических мероприятий, семинаров, акций, игр и др.) ед.</t>
  </si>
  <si>
    <t>Мероприятие 1.1.8.5.: Поддержка молодых семей</t>
  </si>
  <si>
    <t>Мероприятие 1.1.8.1 Формирование условий для гражданского становления молодежи, ее социально-политической активности, поддержки гражданских инициатив.</t>
  </si>
  <si>
    <t>Показатель объема услуги (работы): Количество мероприятий (проведение конкурсов, фестивалей, культурно-досуговых мероприятий, школ проектной грамотности, сопровождение реализации проектов), ед.</t>
  </si>
  <si>
    <t>Мероприятие 1.1.8.4.: Информационная безопасность молодежи</t>
  </si>
  <si>
    <t>Показатель объема услуги (работы): Количество мероприятий(мероприятия консултьтационной направленности), ед.</t>
  </si>
  <si>
    <t>1.1.9.</t>
  </si>
  <si>
    <t>1.1.9.1.</t>
  </si>
  <si>
    <t xml:space="preserve">Реализация отдельных мерприятий муниципальных молодежных программ, подпрограмм молодежной политики </t>
  </si>
  <si>
    <t>06100S4570</t>
  </si>
  <si>
    <t>Приобретение автомобиля</t>
  </si>
  <si>
    <t>1.1.1.3.</t>
  </si>
  <si>
    <t>Иные расходы</t>
  </si>
  <si>
    <t>от      .06.2022 №             -п</t>
  </si>
  <si>
    <t>Реализация субсидии в полном объемк</t>
  </si>
  <si>
    <t>от 29.09.2022 № 1211  -п</t>
  </si>
  <si>
    <t>от  29.09.2022 №  1211 -п</t>
  </si>
  <si>
    <t>от   29.09.2022 №1211 -п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</si>
</sst>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"/>
    <numFmt numFmtId="165" formatCode="?"/>
    <numFmt numFmtId="166" formatCode="#,##0.000"/>
    <numFmt numFmtId="167" formatCode="#,##0.0000"/>
    <numFmt numFmtId="168" formatCode="#,##0.00000"/>
    <numFmt numFmtId="169" formatCode="0.00000"/>
    <numFmt numFmtId="170" formatCode="0.000"/>
    <numFmt numFmtId="171" formatCode="_-* #,##0.00000\ _₽_-;\-* #,##0.00000\ _₽_-;_-* &quot;-&quot;?????\ _₽_-;_-@_-"/>
  </numFmts>
  <fonts count="4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"/>
      <charset val="204"/>
    </font>
    <font>
      <sz val="1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2"/>
      <name val="Times"/>
      <charset val="204"/>
    </font>
    <font>
      <b/>
      <sz val="1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A9F9C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66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0" fontId="10" fillId="0" borderId="1" xfId="0" applyFont="1" applyBorder="1" applyAlignment="1">
      <alignment horizontal="justify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Border="1"/>
    <xf numFmtId="0" fontId="22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2" fillId="5" borderId="1" xfId="0" applyFont="1" applyFill="1" applyBorder="1" applyAlignment="1">
      <alignment vertical="top" wrapText="1"/>
    </xf>
    <xf numFmtId="0" fontId="22" fillId="6" borderId="1" xfId="0" applyFont="1" applyFill="1" applyBorder="1" applyAlignment="1">
      <alignment vertical="top" wrapText="1"/>
    </xf>
    <xf numFmtId="0" fontId="22" fillId="7" borderId="1" xfId="0" applyFont="1" applyFill="1" applyBorder="1" applyAlignment="1">
      <alignment vertical="top" wrapText="1"/>
    </xf>
    <xf numFmtId="0" fontId="22" fillId="4" borderId="1" xfId="0" applyFont="1" applyFill="1" applyBorder="1" applyAlignment="1">
      <alignment vertical="top" wrapText="1"/>
    </xf>
    <xf numFmtId="0" fontId="2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8" borderId="0" xfId="0" applyFont="1" applyFill="1"/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indent="15"/>
    </xf>
    <xf numFmtId="0" fontId="34" fillId="0" borderId="0" xfId="0" applyFont="1"/>
    <xf numFmtId="0" fontId="35" fillId="0" borderId="0" xfId="0" applyFont="1"/>
    <xf numFmtId="0" fontId="2" fillId="0" borderId="3" xfId="0" applyFont="1" applyBorder="1" applyAlignment="1">
      <alignment horizontal="left" vertical="top" wrapText="1"/>
    </xf>
    <xf numFmtId="0" fontId="35" fillId="0" borderId="1" xfId="0" applyFont="1" applyBorder="1"/>
    <xf numFmtId="0" fontId="2" fillId="2" borderId="0" xfId="0" applyFont="1" applyFill="1"/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2" fillId="9" borderId="0" xfId="0" applyFont="1" applyFill="1"/>
    <xf numFmtId="49" fontId="13" fillId="0" borderId="1" xfId="0" applyNumberFormat="1" applyFont="1" applyBorder="1" applyAlignment="1">
      <alignment horizontal="center" vertical="center" wrapText="1"/>
    </xf>
    <xf numFmtId="49" fontId="7" fillId="9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168" fontId="7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top" wrapText="1"/>
    </xf>
    <xf numFmtId="166" fontId="7" fillId="2" borderId="0" xfId="0" applyNumberFormat="1" applyFont="1" applyFill="1" applyBorder="1" applyAlignment="1">
      <alignment horizontal="center" vertical="center" wrapText="1"/>
    </xf>
    <xf numFmtId="168" fontId="10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168" fontId="20" fillId="0" borderId="1" xfId="0" applyNumberFormat="1" applyFont="1" applyBorder="1" applyAlignment="1">
      <alignment horizontal="center" vertical="center" wrapText="1"/>
    </xf>
    <xf numFmtId="168" fontId="20" fillId="5" borderId="1" xfId="0" applyNumberFormat="1" applyFont="1" applyFill="1" applyBorder="1" applyAlignment="1">
      <alignment horizontal="center" vertical="center" wrapText="1"/>
    </xf>
    <xf numFmtId="168" fontId="20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168" fontId="20" fillId="4" borderId="1" xfId="0" applyNumberFormat="1" applyFont="1" applyFill="1" applyBorder="1" applyAlignment="1">
      <alignment horizontal="center" vertical="center" wrapText="1"/>
    </xf>
    <xf numFmtId="168" fontId="6" fillId="6" borderId="1" xfId="0" applyNumberFormat="1" applyFont="1" applyFill="1" applyBorder="1" applyAlignment="1">
      <alignment horizontal="center" vertical="center" wrapText="1"/>
    </xf>
    <xf numFmtId="168" fontId="20" fillId="6" borderId="1" xfId="0" applyNumberFormat="1" applyFont="1" applyFill="1" applyBorder="1" applyAlignment="1">
      <alignment horizontal="center" vertical="center" wrapText="1"/>
    </xf>
    <xf numFmtId="168" fontId="20" fillId="11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30" fillId="3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7" fillId="0" borderId="7" xfId="0" applyFont="1" applyBorder="1" applyAlignment="1">
      <alignment wrapText="1"/>
    </xf>
    <xf numFmtId="0" fontId="14" fillId="0" borderId="0" xfId="0" applyFont="1" applyAlignment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top" wrapText="1"/>
    </xf>
    <xf numFmtId="0" fontId="14" fillId="2" borderId="0" xfId="0" applyFont="1" applyFill="1" applyAlignment="1"/>
    <xf numFmtId="0" fontId="14" fillId="0" borderId="0" xfId="0" applyFont="1"/>
    <xf numFmtId="0" fontId="14" fillId="0" borderId="0" xfId="0" applyFont="1" applyAlignment="1">
      <alignment horizontal="left" indent="15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13" fillId="0" borderId="1" xfId="0" applyNumberFormat="1" applyFont="1" applyFill="1" applyBorder="1" applyAlignment="1">
      <alignment vertical="center" wrapText="1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40" fillId="0" borderId="0" xfId="0" applyFont="1" applyBorder="1" applyAlignment="1">
      <alignment vertical="center"/>
    </xf>
    <xf numFmtId="168" fontId="20" fillId="7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2" fontId="42" fillId="0" borderId="0" xfId="0" applyNumberFormat="1" applyFont="1" applyAlignment="1">
      <alignment horizontal="center" vertical="center"/>
    </xf>
    <xf numFmtId="0" fontId="1" fillId="12" borderId="0" xfId="0" applyFont="1" applyFill="1" applyBorder="1" applyAlignment="1">
      <alignment horizontal="center" vertical="top" wrapText="1"/>
    </xf>
    <xf numFmtId="0" fontId="1" fillId="12" borderId="0" xfId="0" applyFont="1" applyFill="1" applyBorder="1" applyAlignment="1">
      <alignment horizontal="justify" vertical="top" wrapText="1"/>
    </xf>
    <xf numFmtId="0" fontId="2" fillId="12" borderId="0" xfId="0" applyFont="1" applyFill="1"/>
    <xf numFmtId="0" fontId="1" fillId="2" borderId="1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 vertical="center" wrapText="1"/>
    </xf>
    <xf numFmtId="168" fontId="13" fillId="2" borderId="1" xfId="0" applyNumberFormat="1" applyFont="1" applyFill="1" applyBorder="1" applyAlignment="1">
      <alignment horizontal="center" vertical="center" wrapText="1"/>
    </xf>
    <xf numFmtId="0" fontId="25" fillId="10" borderId="1" xfId="0" applyFont="1" applyFill="1" applyBorder="1" applyAlignment="1">
      <alignment vertical="top" wrapText="1"/>
    </xf>
    <xf numFmtId="168" fontId="20" fillId="10" borderId="1" xfId="0" applyNumberFormat="1" applyFont="1" applyFill="1" applyBorder="1" applyAlignment="1">
      <alignment horizontal="center" vertical="center" wrapText="1"/>
    </xf>
    <xf numFmtId="0" fontId="25" fillId="13" borderId="1" xfId="0" applyFont="1" applyFill="1" applyBorder="1" applyAlignment="1">
      <alignment vertical="top" wrapText="1"/>
    </xf>
    <xf numFmtId="168" fontId="20" fillId="1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top" wrapText="1"/>
    </xf>
    <xf numFmtId="168" fontId="20" fillId="3" borderId="1" xfId="0" applyNumberFormat="1" applyFont="1" applyFill="1" applyBorder="1" applyAlignment="1">
      <alignment horizontal="center" vertical="center" wrapText="1"/>
    </xf>
    <xf numFmtId="0" fontId="38" fillId="14" borderId="1" xfId="0" applyFont="1" applyFill="1" applyBorder="1" applyAlignment="1">
      <alignment vertical="top" wrapText="1"/>
    </xf>
    <xf numFmtId="168" fontId="20" fillId="14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1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14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2" fillId="0" borderId="6" xfId="0" applyFont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39" fillId="3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168" fontId="2" fillId="0" borderId="0" xfId="0" applyNumberFormat="1" applyFont="1"/>
    <xf numFmtId="168" fontId="14" fillId="2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Border="1"/>
    <xf numFmtId="0" fontId="14" fillId="0" borderId="0" xfId="0" applyFont="1" applyBorder="1" applyAlignment="1">
      <alignment horizontal="justify" vertical="top" wrapText="1"/>
    </xf>
    <xf numFmtId="0" fontId="14" fillId="12" borderId="0" xfId="0" applyFont="1" applyFill="1" applyBorder="1" applyAlignment="1">
      <alignment horizontal="center" vertical="top" wrapText="1"/>
    </xf>
    <xf numFmtId="0" fontId="14" fillId="12" borderId="0" xfId="0" applyFont="1" applyFill="1" applyBorder="1" applyAlignment="1">
      <alignment horizontal="justify" vertical="top" wrapText="1"/>
    </xf>
    <xf numFmtId="0" fontId="14" fillId="12" borderId="0" xfId="0" applyFont="1" applyFill="1"/>
    <xf numFmtId="0" fontId="1" fillId="0" borderId="0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top" wrapText="1"/>
    </xf>
    <xf numFmtId="170" fontId="1" fillId="0" borderId="1" xfId="0" applyNumberFormat="1" applyFont="1" applyBorder="1" applyAlignment="1">
      <alignment horizontal="center" vertical="center" wrapText="1"/>
    </xf>
    <xf numFmtId="169" fontId="2" fillId="0" borderId="0" xfId="0" applyNumberFormat="1" applyFont="1"/>
    <xf numFmtId="169" fontId="1" fillId="0" borderId="0" xfId="0" applyNumberFormat="1" applyFont="1" applyBorder="1" applyAlignment="1">
      <alignment horizontal="justify" vertical="top" wrapText="1"/>
    </xf>
    <xf numFmtId="0" fontId="14" fillId="2" borderId="6" xfId="0" applyFont="1" applyFill="1" applyBorder="1" applyAlignment="1">
      <alignment vertical="top" wrapText="1"/>
    </xf>
    <xf numFmtId="171" fontId="1" fillId="0" borderId="0" xfId="0" applyNumberFormat="1" applyFont="1" applyBorder="1" applyAlignment="1">
      <alignment horizontal="justify" vertical="top" wrapText="1"/>
    </xf>
    <xf numFmtId="169" fontId="2" fillId="0" borderId="1" xfId="0" applyNumberFormat="1" applyFont="1" applyBorder="1"/>
    <xf numFmtId="168" fontId="2" fillId="0" borderId="1" xfId="0" applyNumberFormat="1" applyFont="1" applyBorder="1"/>
    <xf numFmtId="0" fontId="20" fillId="14" borderId="0" xfId="0" applyFont="1" applyFill="1"/>
    <xf numFmtId="168" fontId="20" fillId="0" borderId="0" xfId="0" applyNumberFormat="1" applyFont="1"/>
    <xf numFmtId="0" fontId="20" fillId="0" borderId="0" xfId="0" applyFont="1"/>
    <xf numFmtId="165" fontId="7" fillId="2" borderId="1" xfId="0" applyNumberFormat="1" applyFont="1" applyFill="1" applyBorder="1" applyAlignment="1" applyProtection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vertical="center"/>
    </xf>
    <xf numFmtId="49" fontId="7" fillId="2" borderId="9" xfId="0" applyNumberFormat="1" applyFont="1" applyFill="1" applyBorder="1" applyAlignment="1">
      <alignment horizontal="left" vertical="center" wrapText="1"/>
    </xf>
    <xf numFmtId="165" fontId="7" fillId="2" borderId="8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1" fontId="7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168" fontId="2" fillId="2" borderId="0" xfId="0" applyNumberFormat="1" applyFont="1" applyFill="1"/>
    <xf numFmtId="169" fontId="1" fillId="2" borderId="1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0" fontId="30" fillId="3" borderId="3" xfId="0" applyFont="1" applyFill="1" applyBorder="1" applyAlignment="1">
      <alignment vertical="center" wrapText="1"/>
    </xf>
    <xf numFmtId="0" fontId="31" fillId="3" borderId="3" xfId="0" applyFont="1" applyFill="1" applyBorder="1" applyAlignment="1">
      <alignment horizontal="center" vertical="center"/>
    </xf>
    <xf numFmtId="49" fontId="21" fillId="3" borderId="3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/>
    <xf numFmtId="2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1" fontId="7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/>
    </xf>
    <xf numFmtId="1" fontId="13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/>
    <xf numFmtId="49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30" fillId="3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8" fontId="7" fillId="2" borderId="3" xfId="0" applyNumberFormat="1" applyFont="1" applyFill="1" applyBorder="1" applyAlignment="1">
      <alignment horizontal="center" vertical="center" wrapText="1"/>
    </xf>
    <xf numFmtId="49" fontId="10" fillId="14" borderId="1" xfId="0" applyNumberFormat="1" applyFont="1" applyFill="1" applyBorder="1" applyAlignment="1">
      <alignment horizontal="center" vertical="center" wrapText="1"/>
    </xf>
    <xf numFmtId="2" fontId="10" fillId="14" borderId="1" xfId="0" applyNumberFormat="1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vertical="center" wrapText="1"/>
    </xf>
    <xf numFmtId="0" fontId="7" fillId="14" borderId="1" xfId="0" applyFont="1" applyFill="1" applyBorder="1" applyAlignment="1">
      <alignment horizontal="center" vertical="center"/>
    </xf>
    <xf numFmtId="49" fontId="7" fillId="14" borderId="1" xfId="0" applyNumberFormat="1" applyFont="1" applyFill="1" applyBorder="1" applyAlignment="1">
      <alignment horizontal="center" vertical="center"/>
    </xf>
    <xf numFmtId="49" fontId="7" fillId="14" borderId="1" xfId="0" applyNumberFormat="1" applyFont="1" applyFill="1" applyBorder="1" applyAlignment="1">
      <alignment horizontal="left" vertical="center" wrapText="1"/>
    </xf>
    <xf numFmtId="0" fontId="11" fillId="14" borderId="1" xfId="0" applyFont="1" applyFill="1" applyBorder="1" applyAlignment="1">
      <alignment horizontal="center" vertical="center"/>
    </xf>
    <xf numFmtId="0" fontId="43" fillId="2" borderId="7" xfId="0" applyFont="1" applyFill="1" applyBorder="1" applyAlignment="1">
      <alignment wrapText="1"/>
    </xf>
    <xf numFmtId="168" fontId="39" fillId="2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top" wrapText="1"/>
    </xf>
    <xf numFmtId="168" fontId="7" fillId="3" borderId="1" xfId="0" applyNumberFormat="1" applyFont="1" applyFill="1" applyBorder="1" applyAlignment="1">
      <alignment horizontal="center" vertical="center" wrapText="1"/>
    </xf>
    <xf numFmtId="168" fontId="13" fillId="3" borderId="1" xfId="0" applyNumberFormat="1" applyFont="1" applyFill="1" applyBorder="1" applyAlignment="1">
      <alignment horizontal="center" vertical="center" wrapText="1"/>
    </xf>
    <xf numFmtId="168" fontId="39" fillId="3" borderId="1" xfId="0" applyNumberFormat="1" applyFont="1" applyFill="1" applyBorder="1" applyAlignment="1">
      <alignment horizontal="center" vertical="center" wrapText="1"/>
    </xf>
    <xf numFmtId="168" fontId="18" fillId="3" borderId="1" xfId="0" applyNumberFormat="1" applyFont="1" applyFill="1" applyBorder="1" applyAlignment="1">
      <alignment horizontal="center" vertical="center" wrapText="1"/>
    </xf>
    <xf numFmtId="168" fontId="39" fillId="3" borderId="1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justify" vertical="top" wrapText="1"/>
    </xf>
    <xf numFmtId="168" fontId="39" fillId="2" borderId="6" xfId="0" applyNumberFormat="1" applyFont="1" applyFill="1" applyBorder="1" applyAlignment="1">
      <alignment horizontal="center" vertical="center" wrapText="1"/>
    </xf>
    <xf numFmtId="168" fontId="7" fillId="3" borderId="6" xfId="0" applyNumberFormat="1" applyFont="1" applyFill="1" applyBorder="1" applyAlignment="1">
      <alignment horizontal="center" vertical="center" wrapText="1"/>
    </xf>
    <xf numFmtId="168" fontId="39" fillId="3" borderId="6" xfId="0" applyNumberFormat="1" applyFont="1" applyFill="1" applyBorder="1" applyAlignment="1">
      <alignment horizontal="center" vertical="center" wrapText="1"/>
    </xf>
    <xf numFmtId="168" fontId="7" fillId="2" borderId="6" xfId="0" applyNumberFormat="1" applyFont="1" applyFill="1" applyBorder="1" applyAlignment="1">
      <alignment horizontal="center" vertical="center" wrapText="1"/>
    </xf>
    <xf numFmtId="168" fontId="7" fillId="2" borderId="11" xfId="0" applyNumberFormat="1" applyFont="1" applyFill="1" applyBorder="1" applyAlignment="1">
      <alignment horizontal="center" vertical="center" wrapText="1"/>
    </xf>
    <xf numFmtId="168" fontId="18" fillId="3" borderId="6" xfId="0" applyNumberFormat="1" applyFont="1" applyFill="1" applyBorder="1" applyAlignment="1">
      <alignment horizontal="center" vertical="center" wrapText="1"/>
    </xf>
    <xf numFmtId="168" fontId="39" fillId="3" borderId="6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43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 wrapText="1"/>
    </xf>
    <xf numFmtId="168" fontId="1" fillId="0" borderId="0" xfId="0" applyNumberFormat="1" applyFont="1" applyBorder="1" applyAlignment="1">
      <alignment vertical="center"/>
    </xf>
    <xf numFmtId="168" fontId="7" fillId="2" borderId="4" xfId="0" applyNumberFormat="1" applyFont="1" applyFill="1" applyBorder="1" applyAlignment="1">
      <alignment horizontal="center" vertical="center" wrapText="1"/>
    </xf>
    <xf numFmtId="167" fontId="18" fillId="2" borderId="1" xfId="0" applyNumberFormat="1" applyFont="1" applyFill="1" applyBorder="1" applyAlignment="1">
      <alignment horizontal="center" vertical="center" wrapText="1"/>
    </xf>
    <xf numFmtId="167" fontId="18" fillId="2" borderId="6" xfId="0" applyNumberFormat="1" applyFont="1" applyFill="1" applyBorder="1" applyAlignment="1">
      <alignment horizontal="center" vertical="center" wrapText="1"/>
    </xf>
    <xf numFmtId="168" fontId="39" fillId="2" borderId="3" xfId="0" applyNumberFormat="1" applyFont="1" applyFill="1" applyBorder="1" applyAlignment="1">
      <alignment horizontal="center" vertical="center" wrapText="1"/>
    </xf>
    <xf numFmtId="168" fontId="39" fillId="2" borderId="11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70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top" wrapText="1"/>
    </xf>
    <xf numFmtId="168" fontId="18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left" vertical="center" wrapText="1"/>
    </xf>
    <xf numFmtId="169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0" fontId="44" fillId="0" borderId="0" xfId="0" applyFont="1" applyBorder="1" applyAlignment="1">
      <alignment vertical="center"/>
    </xf>
    <xf numFmtId="0" fontId="7" fillId="0" borderId="1" xfId="0" applyFont="1" applyBorder="1" applyAlignment="1">
      <alignment horizontal="justify" vertical="top" wrapText="1"/>
    </xf>
    <xf numFmtId="0" fontId="45" fillId="2" borderId="7" xfId="0" applyFont="1" applyFill="1" applyBorder="1" applyAlignment="1">
      <alignment wrapText="1"/>
    </xf>
    <xf numFmtId="0" fontId="14" fillId="2" borderId="0" xfId="0" applyFont="1" applyFill="1"/>
    <xf numFmtId="167" fontId="7" fillId="2" borderId="1" xfId="0" applyNumberFormat="1" applyFont="1" applyFill="1" applyBorder="1" applyAlignment="1">
      <alignment horizontal="center" vertical="center" wrapText="1"/>
    </xf>
    <xf numFmtId="168" fontId="14" fillId="0" borderId="0" xfId="0" applyNumberFormat="1" applyFont="1"/>
    <xf numFmtId="0" fontId="1" fillId="2" borderId="0" xfId="0" applyFont="1" applyFill="1" applyAlignment="1">
      <alignment horizontal="center" vertical="center"/>
    </xf>
    <xf numFmtId="168" fontId="18" fillId="2" borderId="1" xfId="0" applyNumberFormat="1" applyFont="1" applyFill="1" applyBorder="1" applyAlignment="1">
      <alignment horizontal="center" vertical="center" wrapText="1"/>
    </xf>
    <xf numFmtId="168" fontId="18" fillId="2" borderId="6" xfId="0" applyNumberFormat="1" applyFont="1" applyFill="1" applyBorder="1" applyAlignment="1">
      <alignment horizontal="center" vertical="center" wrapText="1"/>
    </xf>
    <xf numFmtId="168" fontId="36" fillId="2" borderId="1" xfId="0" applyNumberFormat="1" applyFont="1" applyFill="1" applyBorder="1" applyAlignment="1">
      <alignment horizontal="center" vertical="center" wrapText="1"/>
    </xf>
    <xf numFmtId="168" fontId="7" fillId="2" borderId="12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vertical="top" wrapText="1"/>
    </xf>
    <xf numFmtId="0" fontId="12" fillId="0" borderId="7" xfId="0" applyFont="1" applyFill="1" applyBorder="1" applyAlignment="1">
      <alignment vertical="top" wrapText="1"/>
    </xf>
    <xf numFmtId="0" fontId="12" fillId="0" borderId="5" xfId="0" applyFont="1" applyFill="1" applyBorder="1" applyAlignment="1">
      <alignment vertical="top" wrapText="1"/>
    </xf>
    <xf numFmtId="0" fontId="13" fillId="0" borderId="6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wrapText="1"/>
    </xf>
    <xf numFmtId="0" fontId="13" fillId="2" borderId="7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left" wrapText="1"/>
    </xf>
    <xf numFmtId="49" fontId="13" fillId="2" borderId="6" xfId="0" applyNumberFormat="1" applyFont="1" applyFill="1" applyBorder="1" applyAlignment="1">
      <alignment horizontal="left" vertical="top" wrapText="1"/>
    </xf>
    <xf numFmtId="49" fontId="13" fillId="2" borderId="7" xfId="0" applyNumberFormat="1" applyFont="1" applyFill="1" applyBorder="1" applyAlignment="1">
      <alignment horizontal="left" vertical="top" wrapText="1"/>
    </xf>
    <xf numFmtId="49" fontId="13" fillId="2" borderId="5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14" fontId="8" fillId="2" borderId="1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0" fillId="0" borderId="4" xfId="0" applyBorder="1" applyAlignment="1"/>
    <xf numFmtId="0" fontId="31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21" fillId="2" borderId="1" xfId="1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14" fontId="8" fillId="2" borderId="11" xfId="0" applyNumberFormat="1" applyFont="1" applyFill="1" applyBorder="1" applyAlignment="1">
      <alignment horizontal="center" vertical="top" wrapText="1"/>
    </xf>
    <xf numFmtId="14" fontId="8" fillId="2" borderId="13" xfId="0" applyNumberFormat="1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14" fontId="8" fillId="2" borderId="6" xfId="0" applyNumberFormat="1" applyFont="1" applyFill="1" applyBorder="1" applyAlignment="1">
      <alignment horizontal="center" vertical="top" wrapText="1"/>
    </xf>
    <xf numFmtId="14" fontId="8" fillId="2" borderId="5" xfId="0" applyNumberFormat="1" applyFont="1" applyFill="1" applyBorder="1" applyAlignment="1">
      <alignment horizontal="center" vertical="top" wrapText="1"/>
    </xf>
    <xf numFmtId="14" fontId="8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/>
    <xf numFmtId="0" fontId="14" fillId="2" borderId="0" xfId="0" applyFont="1" applyFill="1" applyAlignment="1">
      <alignment horizontal="left" wrapText="1"/>
    </xf>
    <xf numFmtId="0" fontId="10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30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168" fontId="7" fillId="14" borderId="3" xfId="0" applyNumberFormat="1" applyFont="1" applyFill="1" applyBorder="1" applyAlignment="1">
      <alignment horizontal="center" vertical="center" wrapText="1"/>
    </xf>
    <xf numFmtId="168" fontId="7" fillId="14" borderId="16" xfId="0" applyNumberFormat="1" applyFont="1" applyFill="1" applyBorder="1" applyAlignment="1">
      <alignment horizontal="center" vertical="center" wrapText="1"/>
    </xf>
    <xf numFmtId="168" fontId="7" fillId="14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49" fontId="12" fillId="3" borderId="4" xfId="0" applyNumberFormat="1" applyFont="1" applyFill="1" applyBorder="1" applyAlignment="1">
      <alignment horizontal="center" vertical="center" wrapText="1"/>
    </xf>
    <xf numFmtId="49" fontId="30" fillId="3" borderId="3" xfId="0" applyNumberFormat="1" applyFont="1" applyFill="1" applyBorder="1" applyAlignment="1">
      <alignment horizontal="center" vertical="center" wrapText="1"/>
    </xf>
    <xf numFmtId="49" fontId="30" fillId="3" borderId="4" xfId="0" applyNumberFormat="1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left" vertical="center" wrapText="1"/>
    </xf>
    <xf numFmtId="0" fontId="31" fillId="3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41" fillId="2" borderId="4" xfId="0" applyFont="1" applyFill="1" applyBorder="1" applyAlignment="1">
      <alignment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CCCCFF"/>
      <color rgb="FFA9F9C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  <pageSetUpPr autoPageBreaks="0"/>
  </sheetPr>
  <dimension ref="A1:P43"/>
  <sheetViews>
    <sheetView view="pageBreakPreview" zoomScaleSheetLayoutView="100" workbookViewId="0">
      <pane xSplit="2" ySplit="12" topLeftCell="C35" activePane="bottomRight" state="frozen"/>
      <selection pane="topRight" activeCell="C1" sqref="C1"/>
      <selection pane="bottomLeft" activeCell="A14" sqref="A14"/>
      <selection pane="bottomRight" activeCell="E44" sqref="E44"/>
    </sheetView>
  </sheetViews>
  <sheetFormatPr defaultColWidth="9.140625" defaultRowHeight="15.75" outlineLevelRow="1" x14ac:dyDescent="0.25"/>
  <cols>
    <col min="1" max="1" width="4.140625" style="61" customWidth="1"/>
    <col min="2" max="2" width="72" style="36" customWidth="1"/>
    <col min="3" max="3" width="10.7109375" style="19" customWidth="1"/>
    <col min="4" max="4" width="7.5703125" style="36" customWidth="1"/>
    <col min="5" max="5" width="25.5703125" style="36" customWidth="1"/>
    <col min="6" max="6" width="11.42578125" style="55" bestFit="1" customWidth="1"/>
    <col min="7" max="7" width="10.42578125" style="36" bestFit="1" customWidth="1"/>
    <col min="8" max="8" width="7" style="36" customWidth="1"/>
    <col min="9" max="9" width="11.7109375" style="36" hidden="1" customWidth="1"/>
    <col min="10" max="12" width="11.7109375" style="19" hidden="1" customWidth="1"/>
    <col min="13" max="13" width="9.140625" style="36" hidden="1" customWidth="1"/>
    <col min="14" max="14" width="0.42578125" style="36" hidden="1" customWidth="1"/>
    <col min="15" max="15" width="7.7109375" style="36" customWidth="1"/>
    <col min="16" max="16" width="18.7109375" style="36" customWidth="1"/>
    <col min="17" max="16384" width="9.140625" style="36"/>
  </cols>
  <sheetData>
    <row r="1" spans="1:15" x14ac:dyDescent="0.25">
      <c r="B1" s="91"/>
      <c r="C1" s="91"/>
      <c r="D1" s="91"/>
      <c r="E1" s="91" t="s">
        <v>167</v>
      </c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5" x14ac:dyDescent="0.25">
      <c r="B2" s="109"/>
      <c r="C2" s="109"/>
      <c r="D2" s="109"/>
      <c r="E2" s="109" t="s">
        <v>82</v>
      </c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15" x14ac:dyDescent="0.25">
      <c r="B3" s="109"/>
      <c r="C3" s="109"/>
      <c r="D3" s="109"/>
      <c r="E3" s="109" t="s">
        <v>83</v>
      </c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15" x14ac:dyDescent="0.25">
      <c r="C4" s="94"/>
      <c r="D4" s="94"/>
      <c r="E4" s="94" t="s">
        <v>287</v>
      </c>
      <c r="F4" s="94"/>
      <c r="G4" s="94"/>
      <c r="H4" s="94"/>
      <c r="I4" s="94"/>
      <c r="J4" s="94"/>
      <c r="K4" s="94"/>
      <c r="L4" s="94"/>
      <c r="M4" s="94"/>
      <c r="N4" s="94"/>
      <c r="O4" s="94"/>
    </row>
    <row r="5" spans="1:15" x14ac:dyDescent="0.25">
      <c r="A5" s="139"/>
      <c r="O5" s="138"/>
    </row>
    <row r="6" spans="1:15" x14ac:dyDescent="0.25">
      <c r="A6" s="359" t="s">
        <v>169</v>
      </c>
      <c r="B6" s="359"/>
      <c r="C6" s="359"/>
      <c r="D6" s="359"/>
      <c r="E6" s="359"/>
      <c r="F6" s="359"/>
      <c r="G6" s="359"/>
      <c r="H6" s="359"/>
      <c r="O6" s="138"/>
    </row>
    <row r="7" spans="1:15" x14ac:dyDescent="0.25">
      <c r="A7" s="360" t="s">
        <v>201</v>
      </c>
      <c r="B7" s="360"/>
      <c r="C7" s="360"/>
      <c r="D7" s="360"/>
      <c r="E7" s="360"/>
      <c r="F7" s="360"/>
      <c r="G7" s="360"/>
      <c r="H7" s="360"/>
      <c r="I7" s="360"/>
      <c r="J7" s="360"/>
      <c r="K7" s="360"/>
      <c r="L7" s="360"/>
      <c r="M7" s="360"/>
      <c r="N7" s="360"/>
      <c r="O7" s="360"/>
    </row>
    <row r="8" spans="1:15" x14ac:dyDescent="0.25">
      <c r="A8" s="7"/>
      <c r="B8" s="361" t="s">
        <v>202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</row>
    <row r="9" spans="1:15" ht="18.75" x14ac:dyDescent="0.25">
      <c r="A9" s="37"/>
      <c r="B9"/>
      <c r="C9" s="107"/>
      <c r="E9" s="108"/>
      <c r="F9" s="56"/>
      <c r="G9"/>
      <c r="H9"/>
      <c r="O9"/>
    </row>
    <row r="10" spans="1:15" ht="15.75" customHeight="1" x14ac:dyDescent="0.25">
      <c r="A10" s="362" t="s">
        <v>32</v>
      </c>
      <c r="B10" s="362" t="s">
        <v>31</v>
      </c>
      <c r="C10" s="362" t="s">
        <v>170</v>
      </c>
      <c r="D10" s="364" t="s">
        <v>30</v>
      </c>
      <c r="E10" s="362" t="s">
        <v>171</v>
      </c>
      <c r="F10" s="366" t="s">
        <v>270</v>
      </c>
      <c r="G10" s="367"/>
      <c r="H10" s="367"/>
      <c r="I10" s="367"/>
      <c r="J10" s="367"/>
      <c r="K10" s="367"/>
      <c r="L10" s="367"/>
      <c r="M10" s="367"/>
      <c r="N10" s="367"/>
      <c r="O10" s="368"/>
    </row>
    <row r="11" spans="1:15" ht="27" customHeight="1" x14ac:dyDescent="0.25">
      <c r="A11" s="363"/>
      <c r="B11" s="363"/>
      <c r="C11" s="363"/>
      <c r="D11" s="365"/>
      <c r="E11" s="363"/>
      <c r="F11" s="49">
        <v>2021</v>
      </c>
      <c r="G11" s="83">
        <v>2022</v>
      </c>
      <c r="H11" s="83">
        <v>2023</v>
      </c>
      <c r="I11" s="104" t="s">
        <v>172</v>
      </c>
      <c r="J11" s="104" t="s">
        <v>173</v>
      </c>
      <c r="K11" s="104" t="s">
        <v>174</v>
      </c>
      <c r="L11" s="104" t="s">
        <v>175</v>
      </c>
      <c r="M11" s="103"/>
      <c r="N11" s="103"/>
      <c r="O11" s="83">
        <v>2024</v>
      </c>
    </row>
    <row r="12" spans="1:15" x14ac:dyDescent="0.25">
      <c r="A12" s="224"/>
      <c r="B12" s="347" t="s">
        <v>60</v>
      </c>
      <c r="C12" s="348"/>
      <c r="D12" s="348"/>
      <c r="E12" s="348"/>
      <c r="F12" s="348"/>
      <c r="G12" s="348"/>
      <c r="H12" s="349"/>
      <c r="I12" s="225"/>
      <c r="J12" s="226"/>
      <c r="K12" s="226"/>
      <c r="L12" s="226"/>
      <c r="M12" s="225"/>
      <c r="N12" s="225"/>
      <c r="O12" s="225"/>
    </row>
    <row r="13" spans="1:15" ht="38.25" x14ac:dyDescent="0.25">
      <c r="A13" s="224" t="s">
        <v>61</v>
      </c>
      <c r="B13" s="227" t="s">
        <v>262</v>
      </c>
      <c r="C13" s="221" t="s">
        <v>62</v>
      </c>
      <c r="D13" s="222" t="s">
        <v>110</v>
      </c>
      <c r="E13" s="221" t="s">
        <v>176</v>
      </c>
      <c r="F13" s="221">
        <v>23</v>
      </c>
      <c r="G13" s="221">
        <v>24</v>
      </c>
      <c r="H13" s="221">
        <v>25</v>
      </c>
      <c r="I13" s="228" t="e">
        <f>#REF!-#REF!</f>
        <v>#REF!</v>
      </c>
      <c r="J13" s="228" t="e">
        <f>F13-#REF!</f>
        <v>#REF!</v>
      </c>
      <c r="K13" s="228">
        <f>G13-F13</f>
        <v>1</v>
      </c>
      <c r="L13" s="228">
        <f>H13-G13</f>
        <v>1</v>
      </c>
      <c r="M13" s="229"/>
      <c r="N13" s="229"/>
      <c r="O13" s="221">
        <v>26</v>
      </c>
    </row>
    <row r="14" spans="1:15" ht="42.75" customHeight="1" x14ac:dyDescent="0.25">
      <c r="A14" s="224" t="s">
        <v>63</v>
      </c>
      <c r="B14" s="227" t="s">
        <v>266</v>
      </c>
      <c r="C14" s="221" t="s">
        <v>44</v>
      </c>
      <c r="D14" s="222" t="s">
        <v>110</v>
      </c>
      <c r="E14" s="221" t="s">
        <v>177</v>
      </c>
      <c r="F14" s="230">
        <f>F15/F16*100</f>
        <v>20.997031604679588</v>
      </c>
      <c r="G14" s="230">
        <f t="shared" ref="G14:O14" si="0">G15/G16*100</f>
        <v>21.995764955002649</v>
      </c>
      <c r="H14" s="230">
        <f t="shared" si="0"/>
        <v>22.998416329403483</v>
      </c>
      <c r="I14" s="230" t="e">
        <f t="shared" si="0"/>
        <v>#REF!</v>
      </c>
      <c r="J14" s="230" t="e">
        <f t="shared" si="0"/>
        <v>#REF!</v>
      </c>
      <c r="K14" s="230">
        <f t="shared" si="0"/>
        <v>-73.333333333333329</v>
      </c>
      <c r="L14" s="230">
        <f t="shared" si="0"/>
        <v>378.125</v>
      </c>
      <c r="M14" s="230" t="e">
        <f t="shared" si="0"/>
        <v>#VALUE!</v>
      </c>
      <c r="N14" s="230" t="e">
        <f t="shared" si="0"/>
        <v>#DIV/0!</v>
      </c>
      <c r="O14" s="230">
        <f t="shared" si="0"/>
        <v>23.999644317979726</v>
      </c>
    </row>
    <row r="15" spans="1:15" s="58" customFormat="1" outlineLevel="1" x14ac:dyDescent="0.25">
      <c r="A15" s="224"/>
      <c r="B15" s="232" t="s">
        <v>178</v>
      </c>
      <c r="C15" s="221"/>
      <c r="D15" s="222"/>
      <c r="E15" s="222"/>
      <c r="F15" s="233">
        <v>2405</v>
      </c>
      <c r="G15" s="233">
        <v>2493</v>
      </c>
      <c r="H15" s="233">
        <v>2614</v>
      </c>
      <c r="I15" s="228" t="e">
        <f>#REF!-#REF!</f>
        <v>#REF!</v>
      </c>
      <c r="J15" s="228" t="e">
        <f>F15-#REF!</f>
        <v>#REF!</v>
      </c>
      <c r="K15" s="228">
        <f>G15-F15</f>
        <v>88</v>
      </c>
      <c r="L15" s="228">
        <f>H15-G15</f>
        <v>121</v>
      </c>
      <c r="M15" s="231" t="s">
        <v>179</v>
      </c>
      <c r="N15" s="229"/>
      <c r="O15" s="233">
        <v>2699</v>
      </c>
    </row>
    <row r="16" spans="1:15" s="58" customFormat="1" ht="25.5" outlineLevel="1" x14ac:dyDescent="0.25">
      <c r="A16" s="224"/>
      <c r="B16" s="232" t="s">
        <v>314</v>
      </c>
      <c r="C16" s="221"/>
      <c r="D16" s="222"/>
      <c r="E16" s="222"/>
      <c r="F16" s="233">
        <v>11454</v>
      </c>
      <c r="G16" s="233">
        <v>11334</v>
      </c>
      <c r="H16" s="233">
        <v>11366</v>
      </c>
      <c r="I16" s="228" t="e">
        <f>#REF!-#REF!</f>
        <v>#REF!</v>
      </c>
      <c r="J16" s="228" t="e">
        <f>F16-#REF!</f>
        <v>#REF!</v>
      </c>
      <c r="K16" s="228">
        <f>G16-F16</f>
        <v>-120</v>
      </c>
      <c r="L16" s="228">
        <f>H16-G16</f>
        <v>32</v>
      </c>
      <c r="M16" s="234" t="s">
        <v>181</v>
      </c>
      <c r="N16" s="229"/>
      <c r="O16" s="233">
        <v>11246</v>
      </c>
    </row>
    <row r="17" spans="1:16" ht="54" customHeight="1" x14ac:dyDescent="0.25">
      <c r="A17" s="224" t="s">
        <v>64</v>
      </c>
      <c r="B17" s="227" t="s">
        <v>265</v>
      </c>
      <c r="C17" s="221" t="s">
        <v>44</v>
      </c>
      <c r="D17" s="222" t="s">
        <v>110</v>
      </c>
      <c r="E17" s="221" t="s">
        <v>182</v>
      </c>
      <c r="F17" s="230">
        <f>F18/F19*100</f>
        <v>31.004261477848356</v>
      </c>
      <c r="G17" s="230">
        <f t="shared" ref="G17:O17" si="1">G18/G19*100</f>
        <v>32.004349401957235</v>
      </c>
      <c r="H17" s="230">
        <f t="shared" si="1"/>
        <v>33.003932640919629</v>
      </c>
      <c r="I17" s="230" t="e">
        <f t="shared" si="1"/>
        <v>#REF!</v>
      </c>
      <c r="J17" s="230" t="e">
        <f t="shared" si="1"/>
        <v>#REF!</v>
      </c>
      <c r="K17" s="230">
        <f t="shared" si="1"/>
        <v>-546.51162790697674</v>
      </c>
      <c r="L17" s="230">
        <f t="shared" si="1"/>
        <v>-611.68831168831173</v>
      </c>
      <c r="M17" s="230" t="e">
        <f t="shared" si="1"/>
        <v>#DIV/0!</v>
      </c>
      <c r="N17" s="230" t="e">
        <f t="shared" si="1"/>
        <v>#DIV/0!</v>
      </c>
      <c r="O17" s="230">
        <f t="shared" si="1"/>
        <v>33.997051636745489</v>
      </c>
    </row>
    <row r="18" spans="1:16" s="58" customFormat="1" ht="15.75" customHeight="1" outlineLevel="1" x14ac:dyDescent="0.25">
      <c r="A18" s="224"/>
      <c r="B18" s="232" t="s">
        <v>183</v>
      </c>
      <c r="C18" s="221"/>
      <c r="D18" s="222"/>
      <c r="E18" s="222"/>
      <c r="F18" s="235">
        <v>15424</v>
      </c>
      <c r="G18" s="235">
        <v>15894</v>
      </c>
      <c r="H18" s="235">
        <v>16365</v>
      </c>
      <c r="I18" s="235" t="e">
        <f>#REF!-#REF!</f>
        <v>#REF!</v>
      </c>
      <c r="J18" s="235" t="e">
        <f>F18-#REF!</f>
        <v>#REF!</v>
      </c>
      <c r="K18" s="235">
        <f>G18-F18</f>
        <v>470</v>
      </c>
      <c r="L18" s="235">
        <f>H18-G18</f>
        <v>471</v>
      </c>
      <c r="M18" s="235"/>
      <c r="N18" s="235"/>
      <c r="O18" s="235">
        <v>16835</v>
      </c>
    </row>
    <row r="19" spans="1:16" s="58" customFormat="1" ht="23.25" customHeight="1" outlineLevel="1" x14ac:dyDescent="0.25">
      <c r="A19" s="236"/>
      <c r="B19" s="237" t="s">
        <v>184</v>
      </c>
      <c r="C19" s="238"/>
      <c r="D19" s="239"/>
      <c r="E19" s="239"/>
      <c r="F19" s="235">
        <v>49748</v>
      </c>
      <c r="G19" s="235">
        <v>49662</v>
      </c>
      <c r="H19" s="235">
        <v>49585</v>
      </c>
      <c r="I19" s="235" t="e">
        <f>#REF!-#REF!</f>
        <v>#REF!</v>
      </c>
      <c r="J19" s="235" t="e">
        <f>F19-#REF!</f>
        <v>#REF!</v>
      </c>
      <c r="K19" s="235">
        <f>G19-F19</f>
        <v>-86</v>
      </c>
      <c r="L19" s="235">
        <f>H19-G19</f>
        <v>-77</v>
      </c>
      <c r="M19" s="235"/>
      <c r="N19" s="235"/>
      <c r="O19" s="235">
        <v>49519</v>
      </c>
    </row>
    <row r="20" spans="1:16" s="142" customFormat="1" ht="34.9" hidden="1" customHeight="1" collapsed="1" x14ac:dyDescent="0.2">
      <c r="A20" s="240" t="s">
        <v>223</v>
      </c>
      <c r="B20" s="227" t="s">
        <v>252</v>
      </c>
      <c r="C20" s="221" t="s">
        <v>44</v>
      </c>
      <c r="D20" s="221" t="s">
        <v>110</v>
      </c>
      <c r="E20" s="223" t="s">
        <v>177</v>
      </c>
      <c r="F20" s="241">
        <f t="shared" ref="F20:M20" si="2">F21/F22*100</f>
        <v>0.804052424218059</v>
      </c>
      <c r="G20" s="241">
        <f t="shared" si="2"/>
        <v>1.0068060086182595</v>
      </c>
      <c r="H20" s="241">
        <f t="shared" si="2"/>
        <v>1.2100433598870626</v>
      </c>
      <c r="I20" s="242" t="e">
        <f t="shared" si="2"/>
        <v>#DIV/0!</v>
      </c>
      <c r="J20" s="243" t="e">
        <f t="shared" si="2"/>
        <v>#DIV/0!</v>
      </c>
      <c r="K20" s="243" t="e">
        <f t="shared" si="2"/>
        <v>#DIV/0!</v>
      </c>
      <c r="L20" s="243" t="e">
        <f t="shared" si="2"/>
        <v>#DIV/0!</v>
      </c>
      <c r="M20" s="242" t="e">
        <f t="shared" si="2"/>
        <v>#DIV/0!</v>
      </c>
      <c r="N20" s="242" t="e">
        <f>N21/N22*100</f>
        <v>#DIV/0!</v>
      </c>
      <c r="O20" s="241">
        <f>O21/O22*100</f>
        <v>1.4135988206546981</v>
      </c>
    </row>
    <row r="21" spans="1:16" s="142" customFormat="1" ht="30" hidden="1" customHeight="1" outlineLevel="1" x14ac:dyDescent="0.2">
      <c r="A21" s="244"/>
      <c r="B21" s="245" t="s">
        <v>217</v>
      </c>
      <c r="C21" s="246" t="s">
        <v>67</v>
      </c>
      <c r="D21" s="247"/>
      <c r="E21" s="247"/>
      <c r="F21" s="248">
        <v>400</v>
      </c>
      <c r="G21" s="248">
        <v>500</v>
      </c>
      <c r="H21" s="248">
        <v>600</v>
      </c>
      <c r="I21" s="249"/>
      <c r="J21" s="249"/>
      <c r="K21" s="249"/>
      <c r="L21" s="249"/>
      <c r="M21" s="250"/>
      <c r="N21" s="250"/>
      <c r="O21" s="248">
        <v>700</v>
      </c>
    </row>
    <row r="22" spans="1:16" s="142" customFormat="1" ht="28.5" hidden="1" customHeight="1" outlineLevel="1" x14ac:dyDescent="0.25">
      <c r="A22" s="251"/>
      <c r="B22" s="232" t="s">
        <v>216</v>
      </c>
      <c r="C22" s="221" t="s">
        <v>67</v>
      </c>
      <c r="D22" s="222"/>
      <c r="E22" s="222"/>
      <c r="F22" s="235">
        <v>49748</v>
      </c>
      <c r="G22" s="235">
        <v>49662</v>
      </c>
      <c r="H22" s="235">
        <v>49585</v>
      </c>
      <c r="I22" s="235"/>
      <c r="J22" s="235"/>
      <c r="K22" s="235"/>
      <c r="L22" s="235"/>
      <c r="M22" s="235"/>
      <c r="N22" s="235"/>
      <c r="O22" s="235">
        <v>49519</v>
      </c>
      <c r="P22" s="142" t="s">
        <v>261</v>
      </c>
    </row>
    <row r="23" spans="1:16" x14ac:dyDescent="0.25">
      <c r="A23" s="252"/>
      <c r="B23" s="350" t="s">
        <v>65</v>
      </c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2"/>
    </row>
    <row r="24" spans="1:16" ht="45" customHeight="1" x14ac:dyDescent="0.25">
      <c r="A24" s="219" t="s">
        <v>46</v>
      </c>
      <c r="B24" s="232" t="s">
        <v>263</v>
      </c>
      <c r="C24" s="221" t="s">
        <v>44</v>
      </c>
      <c r="D24" s="222">
        <v>0.2</v>
      </c>
      <c r="E24" s="221" t="s">
        <v>185</v>
      </c>
      <c r="F24" s="230">
        <f>F25/F26*100</f>
        <v>38.17007159071067</v>
      </c>
      <c r="G24" s="230">
        <f>G25/G26*100</f>
        <v>39.235927298394216</v>
      </c>
      <c r="H24" s="230">
        <f>H25/H26*100</f>
        <v>40.049269751891607</v>
      </c>
      <c r="I24" s="230"/>
      <c r="J24" s="230"/>
      <c r="K24" s="230"/>
      <c r="L24" s="230"/>
      <c r="M24" s="230"/>
      <c r="N24" s="230"/>
      <c r="O24" s="230">
        <f>O25/O26*100</f>
        <v>42.548461675262317</v>
      </c>
    </row>
    <row r="25" spans="1:16" s="58" customFormat="1" ht="30.6" customHeight="1" outlineLevel="1" x14ac:dyDescent="0.25">
      <c r="A25" s="219"/>
      <c r="B25" s="240" t="s">
        <v>186</v>
      </c>
      <c r="C25" s="221"/>
      <c r="D25" s="222"/>
      <c r="E25" s="222"/>
      <c r="F25" s="233">
        <v>4372</v>
      </c>
      <c r="G25" s="233">
        <v>4447</v>
      </c>
      <c r="H25" s="233">
        <v>4552</v>
      </c>
      <c r="I25" s="253" t="e">
        <f>#REF!-#REF!</f>
        <v>#REF!</v>
      </c>
      <c r="J25" s="253" t="e">
        <f>F25-#REF!</f>
        <v>#REF!</v>
      </c>
      <c r="K25" s="253">
        <f>G25-F25</f>
        <v>75</v>
      </c>
      <c r="L25" s="253">
        <f>H25-G25</f>
        <v>105</v>
      </c>
      <c r="M25" s="229"/>
      <c r="N25" s="254"/>
      <c r="O25" s="233">
        <v>4785</v>
      </c>
    </row>
    <row r="26" spans="1:16" s="58" customFormat="1" ht="24.6" customHeight="1" outlineLevel="1" x14ac:dyDescent="0.25">
      <c r="A26" s="255"/>
      <c r="B26" s="256" t="s">
        <v>187</v>
      </c>
      <c r="C26" s="231"/>
      <c r="D26" s="257"/>
      <c r="E26" s="257"/>
      <c r="F26" s="233">
        <v>11454</v>
      </c>
      <c r="G26" s="233">
        <v>11334</v>
      </c>
      <c r="H26" s="233">
        <v>11366</v>
      </c>
      <c r="I26" s="228" t="e">
        <f>#REF!-#REF!</f>
        <v>#REF!</v>
      </c>
      <c r="J26" s="228" t="e">
        <f>F26-#REF!</f>
        <v>#REF!</v>
      </c>
      <c r="K26" s="228">
        <f>G26-F26</f>
        <v>-120</v>
      </c>
      <c r="L26" s="228">
        <f>H26-G26</f>
        <v>32</v>
      </c>
      <c r="M26" s="234" t="s">
        <v>181</v>
      </c>
      <c r="N26" s="229"/>
      <c r="O26" s="233">
        <v>11246</v>
      </c>
    </row>
    <row r="27" spans="1:16" ht="51" x14ac:dyDescent="0.25">
      <c r="A27" s="219" t="s">
        <v>47</v>
      </c>
      <c r="B27" s="220" t="s">
        <v>188</v>
      </c>
      <c r="C27" s="221" t="s">
        <v>62</v>
      </c>
      <c r="D27" s="222">
        <v>0.2</v>
      </c>
      <c r="E27" s="223" t="s">
        <v>189</v>
      </c>
      <c r="F27" s="221">
        <v>330</v>
      </c>
      <c r="G27" s="221">
        <v>330</v>
      </c>
      <c r="H27" s="221">
        <v>330</v>
      </c>
      <c r="I27" s="221">
        <v>330</v>
      </c>
      <c r="J27" s="221">
        <v>330</v>
      </c>
      <c r="K27" s="221">
        <v>330</v>
      </c>
      <c r="L27" s="221">
        <v>330</v>
      </c>
      <c r="M27" s="221">
        <v>330</v>
      </c>
      <c r="N27" s="221">
        <v>330</v>
      </c>
      <c r="O27" s="221">
        <v>330</v>
      </c>
    </row>
    <row r="28" spans="1:16" ht="38.25" x14ac:dyDescent="0.25">
      <c r="A28" s="219" t="s">
        <v>50</v>
      </c>
      <c r="B28" s="258" t="s">
        <v>264</v>
      </c>
      <c r="C28" s="221" t="s">
        <v>62</v>
      </c>
      <c r="D28" s="222">
        <v>0.2</v>
      </c>
      <c r="E28" s="223" t="s">
        <v>177</v>
      </c>
      <c r="F28" s="221">
        <v>60</v>
      </c>
      <c r="G28" s="259">
        <v>60</v>
      </c>
      <c r="H28" s="221">
        <v>60</v>
      </c>
      <c r="I28" s="221"/>
      <c r="J28" s="221"/>
      <c r="K28" s="221"/>
      <c r="L28" s="221"/>
      <c r="M28" s="221"/>
      <c r="N28" s="221"/>
      <c r="O28" s="221">
        <v>60</v>
      </c>
    </row>
    <row r="29" spans="1:16" ht="48" customHeight="1" x14ac:dyDescent="0.25">
      <c r="A29" s="251" t="s">
        <v>66</v>
      </c>
      <c r="B29" s="240" t="s">
        <v>286</v>
      </c>
      <c r="C29" s="221" t="s">
        <v>67</v>
      </c>
      <c r="D29" s="222">
        <v>0.2</v>
      </c>
      <c r="E29" s="223" t="s">
        <v>281</v>
      </c>
      <c r="F29" s="221">
        <v>30</v>
      </c>
      <c r="G29" s="260">
        <v>30</v>
      </c>
      <c r="H29" s="221">
        <v>30</v>
      </c>
      <c r="I29" s="261"/>
      <c r="J29" s="262"/>
      <c r="K29" s="262"/>
      <c r="L29" s="262"/>
      <c r="M29" s="261"/>
      <c r="N29" s="261"/>
      <c r="O29" s="221">
        <v>30</v>
      </c>
    </row>
    <row r="30" spans="1:16" x14ac:dyDescent="0.25">
      <c r="A30" s="59"/>
      <c r="B30" s="353" t="s">
        <v>68</v>
      </c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5"/>
    </row>
    <row r="31" spans="1:16" ht="51" x14ac:dyDescent="0.25">
      <c r="A31" s="251" t="s">
        <v>69</v>
      </c>
      <c r="B31" s="240" t="s">
        <v>190</v>
      </c>
      <c r="C31" s="221" t="s">
        <v>44</v>
      </c>
      <c r="D31" s="222">
        <v>0.05</v>
      </c>
      <c r="E31" s="223" t="s">
        <v>191</v>
      </c>
      <c r="F31" s="230">
        <f>F32/F33*100</f>
        <v>18.954077178278332</v>
      </c>
      <c r="G31" s="230">
        <f>G32/G33*100</f>
        <v>18.969472383977411</v>
      </c>
      <c r="H31" s="230">
        <f>H32/H33*100</f>
        <v>19.004047158191096</v>
      </c>
      <c r="I31" s="261"/>
      <c r="J31" s="262"/>
      <c r="K31" s="262"/>
      <c r="L31" s="262"/>
      <c r="M31" s="261"/>
      <c r="N31" s="261"/>
      <c r="O31" s="241">
        <f>O32/O33*100</f>
        <v>19.126800640227636</v>
      </c>
    </row>
    <row r="32" spans="1:16" s="58" customFormat="1" outlineLevel="1" x14ac:dyDescent="0.25">
      <c r="A32" s="251"/>
      <c r="B32" s="232" t="s">
        <v>315</v>
      </c>
      <c r="C32" s="221"/>
      <c r="D32" s="222"/>
      <c r="E32" s="222"/>
      <c r="F32" s="263">
        <v>2171</v>
      </c>
      <c r="G32" s="263">
        <v>2150</v>
      </c>
      <c r="H32" s="263">
        <v>2160</v>
      </c>
      <c r="I32" s="253" t="e">
        <f>#REF!-#REF!</f>
        <v>#REF!</v>
      </c>
      <c r="J32" s="253" t="e">
        <f>F32-#REF!</f>
        <v>#REF!</v>
      </c>
      <c r="K32" s="253">
        <f>G32-F32</f>
        <v>-21</v>
      </c>
      <c r="L32" s="253">
        <f>H32-G32</f>
        <v>10</v>
      </c>
      <c r="M32" s="253"/>
      <c r="N32" s="261"/>
      <c r="O32" s="263">
        <v>2151</v>
      </c>
    </row>
    <row r="33" spans="1:15" s="58" customFormat="1" ht="38.25" outlineLevel="1" x14ac:dyDescent="0.25">
      <c r="A33" s="251"/>
      <c r="B33" s="232" t="s">
        <v>314</v>
      </c>
      <c r="C33" s="221"/>
      <c r="D33" s="222"/>
      <c r="E33" s="222"/>
      <c r="F33" s="233">
        <f>F26</f>
        <v>11454</v>
      </c>
      <c r="G33" s="233">
        <f t="shared" ref="G33:O33" si="3">G26</f>
        <v>11334</v>
      </c>
      <c r="H33" s="233">
        <f t="shared" si="3"/>
        <v>11366</v>
      </c>
      <c r="I33" s="233" t="e">
        <f t="shared" si="3"/>
        <v>#REF!</v>
      </c>
      <c r="J33" s="233" t="e">
        <f t="shared" si="3"/>
        <v>#REF!</v>
      </c>
      <c r="K33" s="233">
        <f t="shared" si="3"/>
        <v>-120</v>
      </c>
      <c r="L33" s="233">
        <f t="shared" si="3"/>
        <v>32</v>
      </c>
      <c r="M33" s="233" t="str">
        <f t="shared" si="3"/>
        <v>снижение численности</v>
      </c>
      <c r="N33" s="233">
        <f t="shared" si="3"/>
        <v>0</v>
      </c>
      <c r="O33" s="233">
        <f t="shared" si="3"/>
        <v>11246</v>
      </c>
    </row>
    <row r="34" spans="1:15" ht="73.150000000000006" customHeight="1" x14ac:dyDescent="0.25">
      <c r="A34" s="251" t="s">
        <v>70</v>
      </c>
      <c r="B34" s="240" t="s">
        <v>192</v>
      </c>
      <c r="C34" s="221" t="s">
        <v>44</v>
      </c>
      <c r="D34" s="306">
        <v>0.1</v>
      </c>
      <c r="E34" s="223" t="s">
        <v>290</v>
      </c>
      <c r="F34" s="241">
        <f>F35/F36*100</f>
        <v>2.2001047668936615</v>
      </c>
      <c r="G34" s="241">
        <f>G35/G36*100</f>
        <v>5.0291159343568026</v>
      </c>
      <c r="H34" s="241">
        <f t="shared" ref="H34:O34" si="4">H35/H36*100</f>
        <v>5.4548653879992965</v>
      </c>
      <c r="I34" s="221" t="e">
        <f t="shared" si="4"/>
        <v>#REF!</v>
      </c>
      <c r="J34" s="221" t="e">
        <f t="shared" si="4"/>
        <v>#REF!</v>
      </c>
      <c r="K34" s="221">
        <f t="shared" si="4"/>
        <v>-265</v>
      </c>
      <c r="L34" s="221">
        <f t="shared" si="4"/>
        <v>156.25</v>
      </c>
      <c r="M34" s="221" t="e">
        <f t="shared" si="4"/>
        <v>#VALUE!</v>
      </c>
      <c r="N34" s="221" t="e">
        <f t="shared" si="4"/>
        <v>#DIV/0!</v>
      </c>
      <c r="O34" s="241">
        <f t="shared" si="4"/>
        <v>6.0021340921216435</v>
      </c>
    </row>
    <row r="35" spans="1:15" s="58" customFormat="1" ht="33" customHeight="1" outlineLevel="1" x14ac:dyDescent="0.25">
      <c r="A35" s="251"/>
      <c r="B35" s="232" t="s">
        <v>282</v>
      </c>
      <c r="C35" s="221"/>
      <c r="D35" s="222"/>
      <c r="E35" s="222"/>
      <c r="F35" s="263">
        <v>252</v>
      </c>
      <c r="G35" s="263">
        <v>570</v>
      </c>
      <c r="H35" s="263">
        <v>620</v>
      </c>
      <c r="I35" s="253" t="e">
        <f>#REF!-#REF!</f>
        <v>#REF!</v>
      </c>
      <c r="J35" s="253" t="e">
        <f>F35-#REF!</f>
        <v>#REF!</v>
      </c>
      <c r="K35" s="253">
        <f>G35-F35</f>
        <v>318</v>
      </c>
      <c r="L35" s="253">
        <f>H35-G35</f>
        <v>50</v>
      </c>
      <c r="M35" s="261"/>
      <c r="N35" s="261"/>
      <c r="O35" s="263">
        <v>675</v>
      </c>
    </row>
    <row r="36" spans="1:15" s="58" customFormat="1" ht="25.5" outlineLevel="1" x14ac:dyDescent="0.25">
      <c r="A36" s="251"/>
      <c r="B36" s="232" t="s">
        <v>314</v>
      </c>
      <c r="C36" s="221"/>
      <c r="D36" s="222"/>
      <c r="E36" s="222"/>
      <c r="F36" s="233">
        <v>11454</v>
      </c>
      <c r="G36" s="233">
        <v>11334</v>
      </c>
      <c r="H36" s="233">
        <v>11366</v>
      </c>
      <c r="I36" s="228" t="e">
        <f>#REF!-#REF!</f>
        <v>#REF!</v>
      </c>
      <c r="J36" s="228" t="e">
        <f>F36-#REF!</f>
        <v>#REF!</v>
      </c>
      <c r="K36" s="228">
        <f>G36-F36</f>
        <v>-120</v>
      </c>
      <c r="L36" s="228">
        <f>H36-G36</f>
        <v>32</v>
      </c>
      <c r="M36" s="234" t="s">
        <v>181</v>
      </c>
      <c r="N36" s="229"/>
      <c r="O36" s="233">
        <v>11246</v>
      </c>
    </row>
    <row r="37" spans="1:15" ht="39" customHeight="1" x14ac:dyDescent="0.25">
      <c r="A37" s="251" t="s">
        <v>71</v>
      </c>
      <c r="B37" s="240" t="s">
        <v>193</v>
      </c>
      <c r="C37" s="221" t="s">
        <v>44</v>
      </c>
      <c r="D37" s="222">
        <v>0.05</v>
      </c>
      <c r="E37" s="223" t="s">
        <v>194</v>
      </c>
      <c r="F37" s="241">
        <f>F38/F39*100</f>
        <v>2.1040684477038591</v>
      </c>
      <c r="G37" s="241">
        <f t="shared" ref="G37:O37" si="5">G38/G39*100</f>
        <v>4.499735309687666</v>
      </c>
      <c r="H37" s="241">
        <f t="shared" si="5"/>
        <v>4.9973605490058066</v>
      </c>
      <c r="I37" s="241" t="e">
        <f t="shared" si="5"/>
        <v>#REF!</v>
      </c>
      <c r="J37" s="241" t="e">
        <f t="shared" si="5"/>
        <v>#REF!</v>
      </c>
      <c r="K37" s="241">
        <f t="shared" si="5"/>
        <v>-224.16666666666666</v>
      </c>
      <c r="L37" s="241">
        <f t="shared" si="5"/>
        <v>181.25</v>
      </c>
      <c r="M37" s="241" t="e">
        <f t="shared" si="5"/>
        <v>#VALUE!</v>
      </c>
      <c r="N37" s="241" t="e">
        <f t="shared" si="5"/>
        <v>#DIV/0!</v>
      </c>
      <c r="O37" s="241">
        <f t="shared" si="5"/>
        <v>5.5041792637382176</v>
      </c>
    </row>
    <row r="38" spans="1:15" s="58" customFormat="1" outlineLevel="1" x14ac:dyDescent="0.25">
      <c r="A38" s="60"/>
      <c r="B38" s="190" t="s">
        <v>195</v>
      </c>
      <c r="C38" s="49"/>
      <c r="D38" s="189"/>
      <c r="E38" s="189"/>
      <c r="F38" s="196">
        <v>241</v>
      </c>
      <c r="G38" s="196">
        <v>510</v>
      </c>
      <c r="H38" s="196">
        <v>568</v>
      </c>
      <c r="I38" s="193" t="e">
        <f>#REF!-#REF!</f>
        <v>#REF!</v>
      </c>
      <c r="J38" s="193" t="e">
        <f>F38-#REF!</f>
        <v>#REF!</v>
      </c>
      <c r="K38" s="193">
        <f>G38-F38</f>
        <v>269</v>
      </c>
      <c r="L38" s="193">
        <f>H38-G38</f>
        <v>58</v>
      </c>
      <c r="M38" s="195"/>
      <c r="N38" s="195"/>
      <c r="O38" s="196">
        <v>619</v>
      </c>
    </row>
    <row r="39" spans="1:15" s="58" customFormat="1" ht="23.45" customHeight="1" outlineLevel="1" x14ac:dyDescent="0.25">
      <c r="A39" s="60"/>
      <c r="B39" s="190" t="s">
        <v>180</v>
      </c>
      <c r="C39" s="49"/>
      <c r="D39" s="189"/>
      <c r="E39" s="189"/>
      <c r="F39" s="191">
        <f>F33</f>
        <v>11454</v>
      </c>
      <c r="G39" s="191">
        <f t="shared" ref="G39:O39" si="6">G33</f>
        <v>11334</v>
      </c>
      <c r="H39" s="191">
        <f t="shared" si="6"/>
        <v>11366</v>
      </c>
      <c r="I39" s="191" t="e">
        <f t="shared" si="6"/>
        <v>#REF!</v>
      </c>
      <c r="J39" s="191" t="e">
        <f t="shared" si="6"/>
        <v>#REF!</v>
      </c>
      <c r="K39" s="191">
        <f t="shared" si="6"/>
        <v>-120</v>
      </c>
      <c r="L39" s="191">
        <f t="shared" si="6"/>
        <v>32</v>
      </c>
      <c r="M39" s="191" t="str">
        <f t="shared" si="6"/>
        <v>снижение численности</v>
      </c>
      <c r="N39" s="191">
        <f t="shared" si="6"/>
        <v>0</v>
      </c>
      <c r="O39" s="191">
        <f t="shared" si="6"/>
        <v>11246</v>
      </c>
    </row>
    <row r="40" spans="1:15" s="38" customFormat="1" ht="16.149999999999999" hidden="1" customHeight="1" x14ac:dyDescent="0.25">
      <c r="A40" s="102"/>
      <c r="B40" s="356" t="s">
        <v>247</v>
      </c>
      <c r="C40" s="357"/>
      <c r="D40" s="357"/>
      <c r="E40" s="357"/>
      <c r="F40" s="357"/>
      <c r="G40" s="357"/>
      <c r="H40" s="357"/>
      <c r="I40" s="357"/>
      <c r="J40" s="357"/>
      <c r="K40" s="357"/>
      <c r="L40" s="357"/>
      <c r="M40" s="357"/>
      <c r="N40" s="357"/>
      <c r="O40" s="358"/>
    </row>
    <row r="41" spans="1:15" ht="20.45" hidden="1" customHeight="1" x14ac:dyDescent="0.25">
      <c r="A41" s="82" t="s">
        <v>59</v>
      </c>
      <c r="B41" s="194" t="s">
        <v>271</v>
      </c>
      <c r="C41" s="189" t="s">
        <v>44</v>
      </c>
      <c r="D41" s="189"/>
      <c r="E41" s="192" t="s">
        <v>177</v>
      </c>
      <c r="F41" s="191">
        <v>5</v>
      </c>
      <c r="G41" s="191">
        <v>5</v>
      </c>
      <c r="H41" s="191">
        <v>5</v>
      </c>
      <c r="I41" s="195"/>
      <c r="J41" s="123"/>
      <c r="K41" s="123"/>
      <c r="L41" s="123"/>
      <c r="M41" s="195"/>
      <c r="N41" s="195"/>
      <c r="O41" s="191">
        <v>5</v>
      </c>
    </row>
    <row r="42" spans="1:15" ht="18.75" x14ac:dyDescent="0.25">
      <c r="D42" s="114">
        <f>D24+D27+D28+D29+D31+D34+D37+D41</f>
        <v>1</v>
      </c>
    </row>
    <row r="43" spans="1:15" x14ac:dyDescent="0.25">
      <c r="O43" s="62"/>
    </row>
  </sheetData>
  <dataConsolidate link="1">
    <dataRefs count="1">
      <dataRef ref="A18:XFD20" sheet="прил. 1"/>
    </dataRefs>
  </dataConsolidate>
  <mergeCells count="13">
    <mergeCell ref="B12:H12"/>
    <mergeCell ref="B23:O23"/>
    <mergeCell ref="B30:O30"/>
    <mergeCell ref="B40:O40"/>
    <mergeCell ref="A6:H6"/>
    <mergeCell ref="A7:O7"/>
    <mergeCell ref="B8:O8"/>
    <mergeCell ref="A10:A11"/>
    <mergeCell ref="B10:B11"/>
    <mergeCell ref="C10:C11"/>
    <mergeCell ref="D10:D11"/>
    <mergeCell ref="E10:E11"/>
    <mergeCell ref="F10:O10"/>
  </mergeCells>
  <pageMargins left="0.94488188976377963" right="0.11811023622047245" top="0.62992125984251968" bottom="0.62992125984251968" header="0" footer="0.62992125984251968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46"/>
  <sheetViews>
    <sheetView view="pageBreakPreview" zoomScale="50" zoomScaleSheetLayoutView="50" workbookViewId="0">
      <pane xSplit="3" ySplit="14" topLeftCell="D22" activePane="bottomRight" state="frozen"/>
      <selection pane="topRight" activeCell="D1" sqref="D1"/>
      <selection pane="bottomLeft" activeCell="A15" sqref="A15"/>
      <selection pane="bottomRight" activeCell="L11" sqref="L11"/>
    </sheetView>
  </sheetViews>
  <sheetFormatPr defaultColWidth="13.85546875" defaultRowHeight="15.75" x14ac:dyDescent="0.25"/>
  <cols>
    <col min="1" max="1" width="6.7109375" style="19" customWidth="1"/>
    <col min="2" max="2" width="30.7109375" style="36" customWidth="1"/>
    <col min="3" max="3" width="17.42578125" style="36" customWidth="1"/>
    <col min="4" max="4" width="7.7109375" style="36" customWidth="1"/>
    <col min="5" max="5" width="3.7109375" style="36" customWidth="1"/>
    <col min="6" max="6" width="8.5703125" style="36" customWidth="1"/>
    <col min="7" max="7" width="3.7109375" style="36" customWidth="1"/>
    <col min="8" max="8" width="26.42578125" style="36" customWidth="1"/>
    <col min="9" max="9" width="19.140625" style="36" customWidth="1"/>
    <col min="10" max="10" width="27.7109375" style="36" customWidth="1"/>
    <col min="11" max="16384" width="13.85546875" style="36"/>
  </cols>
  <sheetData>
    <row r="1" spans="1:53" x14ac:dyDescent="0.25">
      <c r="I1" s="388" t="s">
        <v>204</v>
      </c>
      <c r="J1" s="388"/>
      <c r="K1" s="388"/>
      <c r="L1" s="388"/>
    </row>
    <row r="2" spans="1:53" x14ac:dyDescent="0.25">
      <c r="I2" s="388" t="s">
        <v>316</v>
      </c>
      <c r="J2" s="388"/>
      <c r="K2" s="388"/>
      <c r="L2" s="388"/>
    </row>
    <row r="3" spans="1:53" ht="16.149999999999999" customHeight="1" x14ac:dyDescent="0.25">
      <c r="I3" s="389" t="s">
        <v>337</v>
      </c>
      <c r="J3" s="389"/>
      <c r="K3" s="389"/>
      <c r="L3" s="389"/>
    </row>
    <row r="4" spans="1:53" ht="28.15" customHeight="1" x14ac:dyDescent="0.25">
      <c r="A4" s="36"/>
      <c r="B4" s="91"/>
      <c r="C4" s="91"/>
      <c r="D4" s="91"/>
      <c r="E4" s="91"/>
      <c r="F4" s="91"/>
      <c r="G4" s="91"/>
      <c r="H4" s="91"/>
      <c r="I4" s="112" t="s">
        <v>78</v>
      </c>
      <c r="K4" s="101"/>
    </row>
    <row r="5" spans="1:53" x14ac:dyDescent="0.25">
      <c r="A5" s="36"/>
      <c r="B5" s="91"/>
      <c r="C5" s="91"/>
      <c r="D5" s="91"/>
      <c r="E5" s="91"/>
      <c r="F5" s="91"/>
      <c r="G5" s="91"/>
      <c r="H5" s="91"/>
      <c r="I5" s="112" t="s">
        <v>82</v>
      </c>
      <c r="K5" s="101"/>
    </row>
    <row r="6" spans="1:53" x14ac:dyDescent="0.25">
      <c r="A6" s="36"/>
      <c r="B6" s="91"/>
      <c r="C6" s="91"/>
      <c r="D6" s="91"/>
      <c r="E6" s="91"/>
      <c r="F6" s="91"/>
      <c r="G6" s="91"/>
      <c r="H6" s="91"/>
      <c r="I6" s="112" t="s">
        <v>83</v>
      </c>
      <c r="K6" s="101"/>
    </row>
    <row r="7" spans="1:53" x14ac:dyDescent="0.25">
      <c r="A7" s="99"/>
      <c r="B7" s="97"/>
      <c r="C7" s="97"/>
      <c r="E7" s="91"/>
      <c r="F7" s="91"/>
      <c r="G7" s="91"/>
      <c r="H7" s="91"/>
      <c r="I7" s="91" t="s">
        <v>287</v>
      </c>
      <c r="J7" s="91"/>
    </row>
    <row r="8" spans="1:53" x14ac:dyDescent="0.25">
      <c r="A8" s="373" t="s">
        <v>84</v>
      </c>
      <c r="B8" s="373"/>
      <c r="C8" s="373"/>
      <c r="D8" s="373"/>
      <c r="E8" s="373"/>
      <c r="F8" s="373"/>
      <c r="G8" s="373"/>
      <c r="H8" s="373"/>
      <c r="I8" s="373"/>
      <c r="J8" s="373"/>
    </row>
    <row r="9" spans="1:53" x14ac:dyDescent="0.25">
      <c r="A9" s="374" t="s">
        <v>85</v>
      </c>
      <c r="B9" s="374"/>
      <c r="C9" s="374"/>
      <c r="D9" s="374"/>
      <c r="E9" s="374"/>
      <c r="F9" s="374"/>
      <c r="G9" s="374"/>
      <c r="H9" s="374"/>
      <c r="I9" s="374"/>
      <c r="J9" s="374"/>
    </row>
    <row r="10" spans="1:53" x14ac:dyDescent="0.25">
      <c r="A10" s="374"/>
      <c r="B10" s="374"/>
      <c r="C10" s="374"/>
      <c r="D10" s="374"/>
      <c r="E10" s="374"/>
      <c r="F10" s="374"/>
      <c r="G10" s="374"/>
      <c r="H10" s="374"/>
      <c r="I10" s="374"/>
      <c r="J10" s="374"/>
    </row>
    <row r="11" spans="1:53" x14ac:dyDescent="0.25">
      <c r="A11" s="338"/>
      <c r="B11" s="56"/>
      <c r="C11" s="56"/>
      <c r="D11" s="56"/>
      <c r="E11" s="56"/>
      <c r="F11" s="56"/>
      <c r="G11" s="56"/>
      <c r="H11" s="56"/>
      <c r="I11" s="56"/>
      <c r="J11" s="56"/>
    </row>
    <row r="12" spans="1:53" x14ac:dyDescent="0.25">
      <c r="A12" s="375" t="s">
        <v>0</v>
      </c>
      <c r="B12" s="375" t="s">
        <v>1</v>
      </c>
      <c r="C12" s="375" t="s">
        <v>2</v>
      </c>
      <c r="D12" s="375" t="s">
        <v>86</v>
      </c>
      <c r="E12" s="375"/>
      <c r="F12" s="375"/>
      <c r="G12" s="375"/>
      <c r="H12" s="375" t="s">
        <v>87</v>
      </c>
      <c r="I12" s="375" t="s">
        <v>89</v>
      </c>
      <c r="J12" s="376" t="s">
        <v>88</v>
      </c>
    </row>
    <row r="13" spans="1:53" s="8" customFormat="1" ht="31.5" customHeight="1" x14ac:dyDescent="0.25">
      <c r="A13" s="375"/>
      <c r="B13" s="375"/>
      <c r="C13" s="375"/>
      <c r="D13" s="375" t="s">
        <v>3</v>
      </c>
      <c r="E13" s="375"/>
      <c r="F13" s="375" t="s">
        <v>4</v>
      </c>
      <c r="G13" s="375"/>
      <c r="H13" s="375"/>
      <c r="I13" s="375"/>
      <c r="J13" s="376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</row>
    <row r="14" spans="1:53" x14ac:dyDescent="0.25">
      <c r="A14" s="343" t="s">
        <v>46</v>
      </c>
      <c r="B14" s="392" t="s">
        <v>57</v>
      </c>
      <c r="C14" s="393"/>
      <c r="D14" s="393"/>
      <c r="E14" s="393"/>
      <c r="F14" s="393"/>
      <c r="G14" s="393"/>
      <c r="H14" s="393"/>
      <c r="I14" s="393"/>
      <c r="J14" s="393"/>
    </row>
    <row r="15" spans="1:53" ht="51" x14ac:dyDescent="0.25">
      <c r="A15" s="184" t="s">
        <v>300</v>
      </c>
      <c r="B15" s="344" t="s">
        <v>143</v>
      </c>
      <c r="C15" s="345" t="s">
        <v>45</v>
      </c>
      <c r="D15" s="369">
        <v>44562</v>
      </c>
      <c r="E15" s="369"/>
      <c r="F15" s="369">
        <v>45657</v>
      </c>
      <c r="G15" s="369"/>
      <c r="H15" s="345" t="s">
        <v>274</v>
      </c>
      <c r="I15" s="345" t="s">
        <v>140</v>
      </c>
      <c r="J15" s="345" t="s">
        <v>203</v>
      </c>
    </row>
    <row r="16" spans="1:53" ht="25.5" x14ac:dyDescent="0.25">
      <c r="A16" s="184" t="s">
        <v>292</v>
      </c>
      <c r="B16" s="35" t="s">
        <v>291</v>
      </c>
      <c r="C16" s="345" t="s">
        <v>45</v>
      </c>
      <c r="D16" s="369">
        <v>44562</v>
      </c>
      <c r="E16" s="369"/>
      <c r="F16" s="369">
        <v>45657</v>
      </c>
      <c r="G16" s="369"/>
      <c r="H16" s="345" t="s">
        <v>301</v>
      </c>
      <c r="I16" s="345"/>
      <c r="J16" s="345" t="s">
        <v>203</v>
      </c>
    </row>
    <row r="17" spans="1:10" ht="25.5" x14ac:dyDescent="0.25">
      <c r="A17" s="184" t="s">
        <v>317</v>
      </c>
      <c r="B17" s="35" t="s">
        <v>334</v>
      </c>
      <c r="C17" s="345" t="s">
        <v>45</v>
      </c>
      <c r="D17" s="369">
        <v>44562</v>
      </c>
      <c r="E17" s="369"/>
      <c r="F17" s="369">
        <v>45657</v>
      </c>
      <c r="G17" s="369"/>
      <c r="H17" s="390" t="s">
        <v>144</v>
      </c>
      <c r="I17" s="346"/>
      <c r="J17" s="345" t="s">
        <v>203</v>
      </c>
    </row>
    <row r="18" spans="1:10" ht="25.5" x14ac:dyDescent="0.25">
      <c r="A18" s="184" t="s">
        <v>335</v>
      </c>
      <c r="B18" s="35" t="s">
        <v>336</v>
      </c>
      <c r="C18" s="345" t="s">
        <v>45</v>
      </c>
      <c r="D18" s="369">
        <v>44562</v>
      </c>
      <c r="E18" s="369"/>
      <c r="F18" s="369">
        <v>45657</v>
      </c>
      <c r="G18" s="369"/>
      <c r="H18" s="391"/>
      <c r="I18" s="346"/>
      <c r="J18" s="345" t="s">
        <v>203</v>
      </c>
    </row>
    <row r="19" spans="1:10" ht="123" customHeight="1" x14ac:dyDescent="0.25">
      <c r="A19" s="39" t="s">
        <v>114</v>
      </c>
      <c r="B19" s="35" t="s">
        <v>218</v>
      </c>
      <c r="C19" s="377" t="s">
        <v>45</v>
      </c>
      <c r="D19" s="381">
        <v>44562</v>
      </c>
      <c r="E19" s="382"/>
      <c r="F19" s="381">
        <v>45657</v>
      </c>
      <c r="G19" s="382"/>
      <c r="H19" s="370" t="s">
        <v>144</v>
      </c>
      <c r="I19" s="370"/>
      <c r="J19" s="370" t="s">
        <v>203</v>
      </c>
    </row>
    <row r="20" spans="1:10" ht="148.9" customHeight="1" x14ac:dyDescent="0.25">
      <c r="A20" s="39" t="s">
        <v>115</v>
      </c>
      <c r="B20" s="183" t="s">
        <v>126</v>
      </c>
      <c r="C20" s="378"/>
      <c r="D20" s="383"/>
      <c r="E20" s="384"/>
      <c r="F20" s="383"/>
      <c r="G20" s="384"/>
      <c r="H20" s="378"/>
      <c r="I20" s="378"/>
      <c r="J20" s="378"/>
    </row>
    <row r="21" spans="1:10" ht="85.15" customHeight="1" x14ac:dyDescent="0.25">
      <c r="A21" s="39" t="s">
        <v>117</v>
      </c>
      <c r="B21" s="182" t="s">
        <v>293</v>
      </c>
      <c r="C21" s="42" t="s">
        <v>45</v>
      </c>
      <c r="D21" s="369">
        <v>44562</v>
      </c>
      <c r="E21" s="369"/>
      <c r="F21" s="369">
        <v>45657</v>
      </c>
      <c r="G21" s="369"/>
      <c r="H21" s="42" t="s">
        <v>301</v>
      </c>
      <c r="I21" s="42"/>
      <c r="J21" s="42" t="s">
        <v>203</v>
      </c>
    </row>
    <row r="22" spans="1:10" ht="55.5" customHeight="1" x14ac:dyDescent="0.25">
      <c r="A22" s="39" t="s">
        <v>118</v>
      </c>
      <c r="B22" s="93" t="s">
        <v>81</v>
      </c>
      <c r="C22" s="42" t="s">
        <v>45</v>
      </c>
      <c r="D22" s="385">
        <v>44562</v>
      </c>
      <c r="E22" s="386"/>
      <c r="F22" s="385">
        <v>45657</v>
      </c>
      <c r="G22" s="386"/>
      <c r="H22" s="42" t="s">
        <v>139</v>
      </c>
      <c r="I22" s="42" t="s">
        <v>140</v>
      </c>
      <c r="J22" s="42" t="s">
        <v>203</v>
      </c>
    </row>
    <row r="23" spans="1:10" ht="51" x14ac:dyDescent="0.25">
      <c r="A23" s="39" t="s">
        <v>303</v>
      </c>
      <c r="B23" s="41" t="s">
        <v>52</v>
      </c>
      <c r="C23" s="42" t="s">
        <v>45</v>
      </c>
      <c r="D23" s="369">
        <v>44562</v>
      </c>
      <c r="E23" s="369"/>
      <c r="F23" s="369">
        <v>45657</v>
      </c>
      <c r="G23" s="369"/>
      <c r="H23" s="42" t="s">
        <v>302</v>
      </c>
      <c r="I23" s="42"/>
      <c r="J23" s="92" t="s">
        <v>203</v>
      </c>
    </row>
    <row r="24" spans="1:10" ht="89.25" x14ac:dyDescent="0.25">
      <c r="A24" s="39" t="s">
        <v>120</v>
      </c>
      <c r="B24" s="41" t="s">
        <v>277</v>
      </c>
      <c r="C24" s="42" t="s">
        <v>45</v>
      </c>
      <c r="D24" s="369">
        <v>44562</v>
      </c>
      <c r="E24" s="369"/>
      <c r="F24" s="369">
        <v>45657</v>
      </c>
      <c r="G24" s="369"/>
      <c r="H24" s="42" t="s">
        <v>278</v>
      </c>
      <c r="I24" s="42" t="s">
        <v>279</v>
      </c>
      <c r="J24" s="42" t="s">
        <v>276</v>
      </c>
    </row>
    <row r="25" spans="1:10" ht="51" x14ac:dyDescent="0.25">
      <c r="A25" s="39" t="s">
        <v>236</v>
      </c>
      <c r="B25" s="41" t="s">
        <v>111</v>
      </c>
      <c r="C25" s="42" t="s">
        <v>45</v>
      </c>
      <c r="D25" s="369">
        <v>44562</v>
      </c>
      <c r="E25" s="369"/>
      <c r="F25" s="369">
        <v>45657</v>
      </c>
      <c r="G25" s="369"/>
      <c r="H25" s="42" t="s">
        <v>275</v>
      </c>
      <c r="I25" s="42" t="s">
        <v>145</v>
      </c>
      <c r="J25" s="92"/>
    </row>
    <row r="26" spans="1:10" ht="63.75" x14ac:dyDescent="0.25">
      <c r="A26" s="39" t="s">
        <v>304</v>
      </c>
      <c r="B26" s="41" t="s">
        <v>146</v>
      </c>
      <c r="C26" s="42" t="s">
        <v>45</v>
      </c>
      <c r="D26" s="369">
        <v>44562</v>
      </c>
      <c r="E26" s="369"/>
      <c r="F26" s="369">
        <v>45657</v>
      </c>
      <c r="G26" s="369"/>
      <c r="H26" s="42" t="s">
        <v>165</v>
      </c>
      <c r="I26" s="42"/>
      <c r="J26" s="92"/>
    </row>
    <row r="27" spans="1:10" ht="276" customHeight="1" x14ac:dyDescent="0.25">
      <c r="A27" s="39" t="s">
        <v>239</v>
      </c>
      <c r="B27" s="41" t="s">
        <v>73</v>
      </c>
      <c r="C27" s="42" t="s">
        <v>45</v>
      </c>
      <c r="D27" s="369">
        <v>44562</v>
      </c>
      <c r="E27" s="369"/>
      <c r="F27" s="369">
        <v>45657</v>
      </c>
      <c r="G27" s="369"/>
      <c r="H27" s="42" t="s">
        <v>147</v>
      </c>
      <c r="I27" s="42" t="s">
        <v>152</v>
      </c>
      <c r="J27" s="42" t="s">
        <v>211</v>
      </c>
    </row>
    <row r="28" spans="1:10" ht="127.5" x14ac:dyDescent="0.25">
      <c r="A28" s="39" t="s">
        <v>240</v>
      </c>
      <c r="B28" s="35" t="s">
        <v>313</v>
      </c>
      <c r="C28" s="42" t="s">
        <v>45</v>
      </c>
      <c r="D28" s="369">
        <v>44562</v>
      </c>
      <c r="E28" s="369"/>
      <c r="F28" s="369">
        <v>45657</v>
      </c>
      <c r="G28" s="369"/>
      <c r="H28" s="42" t="s">
        <v>149</v>
      </c>
      <c r="I28" s="42" t="s">
        <v>158</v>
      </c>
      <c r="J28" s="42" t="s">
        <v>210</v>
      </c>
    </row>
    <row r="29" spans="1:10" ht="127.5" x14ac:dyDescent="0.25">
      <c r="A29" s="39" t="s">
        <v>241</v>
      </c>
      <c r="B29" s="41" t="s">
        <v>74</v>
      </c>
      <c r="C29" s="42" t="s">
        <v>45</v>
      </c>
      <c r="D29" s="369">
        <v>44562</v>
      </c>
      <c r="E29" s="369"/>
      <c r="F29" s="369">
        <v>45657</v>
      </c>
      <c r="G29" s="369"/>
      <c r="H29" s="42" t="s">
        <v>141</v>
      </c>
      <c r="I29" s="42" t="s">
        <v>154</v>
      </c>
      <c r="J29" s="92"/>
    </row>
    <row r="30" spans="1:10" ht="81" hidden="1" customHeight="1" x14ac:dyDescent="0.25">
      <c r="A30" s="39" t="s">
        <v>156</v>
      </c>
      <c r="B30" s="41" t="s">
        <v>246</v>
      </c>
      <c r="C30" s="42" t="s">
        <v>45</v>
      </c>
      <c r="D30" s="369">
        <v>44562</v>
      </c>
      <c r="E30" s="369"/>
      <c r="F30" s="369">
        <v>45657</v>
      </c>
      <c r="G30" s="369"/>
      <c r="H30" s="42" t="s">
        <v>273</v>
      </c>
      <c r="I30" s="42" t="s">
        <v>157</v>
      </c>
      <c r="J30" s="92"/>
    </row>
    <row r="31" spans="1:10" ht="108.6" customHeight="1" x14ac:dyDescent="0.25">
      <c r="A31" s="39" t="s">
        <v>242</v>
      </c>
      <c r="B31" s="41" t="s">
        <v>75</v>
      </c>
      <c r="C31" s="42" t="s">
        <v>45</v>
      </c>
      <c r="D31" s="369">
        <v>44562</v>
      </c>
      <c r="E31" s="369"/>
      <c r="F31" s="369">
        <v>45657</v>
      </c>
      <c r="G31" s="369"/>
      <c r="H31" s="42" t="s">
        <v>142</v>
      </c>
      <c r="I31" s="42" t="s">
        <v>159</v>
      </c>
      <c r="J31" s="42" t="s">
        <v>208</v>
      </c>
    </row>
    <row r="32" spans="1:10" ht="48" customHeight="1" x14ac:dyDescent="0.25">
      <c r="A32" s="39" t="s">
        <v>243</v>
      </c>
      <c r="B32" s="41" t="s">
        <v>80</v>
      </c>
      <c r="C32" s="42" t="s">
        <v>45</v>
      </c>
      <c r="D32" s="369">
        <v>44562</v>
      </c>
      <c r="E32" s="369"/>
      <c r="F32" s="369">
        <v>45657</v>
      </c>
      <c r="G32" s="369"/>
      <c r="H32" s="42" t="s">
        <v>160</v>
      </c>
      <c r="I32" s="42" t="s">
        <v>161</v>
      </c>
      <c r="J32" s="92"/>
    </row>
    <row r="33" spans="1:10" ht="127.5" x14ac:dyDescent="0.25">
      <c r="A33" s="39" t="s">
        <v>244</v>
      </c>
      <c r="B33" s="41" t="s">
        <v>305</v>
      </c>
      <c r="C33" s="42" t="s">
        <v>45</v>
      </c>
      <c r="D33" s="369">
        <v>44562</v>
      </c>
      <c r="E33" s="369"/>
      <c r="F33" s="369">
        <v>45657</v>
      </c>
      <c r="G33" s="369"/>
      <c r="H33" s="42" t="s">
        <v>148</v>
      </c>
      <c r="I33" s="42" t="s">
        <v>155</v>
      </c>
      <c r="J33" s="92"/>
    </row>
    <row r="34" spans="1:10" ht="51" x14ac:dyDescent="0.25">
      <c r="A34" s="39" t="s">
        <v>330</v>
      </c>
      <c r="B34" s="35" t="s">
        <v>332</v>
      </c>
      <c r="C34" s="42" t="s">
        <v>45</v>
      </c>
      <c r="D34" s="369">
        <v>44562</v>
      </c>
      <c r="E34" s="369"/>
      <c r="F34" s="369">
        <v>45657</v>
      </c>
      <c r="G34" s="369"/>
      <c r="H34" s="42" t="s">
        <v>338</v>
      </c>
      <c r="I34" s="42" t="s">
        <v>140</v>
      </c>
      <c r="J34" s="42" t="s">
        <v>203</v>
      </c>
    </row>
    <row r="35" spans="1:10" ht="15.75" customHeight="1" x14ac:dyDescent="0.25">
      <c r="A35" s="40" t="s">
        <v>47</v>
      </c>
      <c r="B35" s="379" t="s">
        <v>58</v>
      </c>
      <c r="C35" s="380"/>
      <c r="D35" s="380"/>
      <c r="E35" s="380"/>
      <c r="F35" s="380"/>
      <c r="G35" s="380"/>
      <c r="H35" s="380"/>
      <c r="I35" s="380"/>
      <c r="J35" s="380"/>
    </row>
    <row r="36" spans="1:10" ht="267.75" x14ac:dyDescent="0.25">
      <c r="A36" s="39" t="s">
        <v>306</v>
      </c>
      <c r="B36" s="41" t="s">
        <v>76</v>
      </c>
      <c r="C36" s="43" t="s">
        <v>45</v>
      </c>
      <c r="D36" s="369">
        <v>44562</v>
      </c>
      <c r="E36" s="369"/>
      <c r="F36" s="369">
        <v>45657</v>
      </c>
      <c r="G36" s="369"/>
      <c r="H36" s="42" t="s">
        <v>151</v>
      </c>
      <c r="I36" s="42" t="s">
        <v>162</v>
      </c>
      <c r="J36" s="42" t="s">
        <v>209</v>
      </c>
    </row>
    <row r="37" spans="1:10" ht="82.15" customHeight="1" x14ac:dyDescent="0.25">
      <c r="A37" s="39" t="s">
        <v>307</v>
      </c>
      <c r="B37" s="41" t="s">
        <v>77</v>
      </c>
      <c r="C37" s="43" t="s">
        <v>45</v>
      </c>
      <c r="D37" s="369">
        <v>44562</v>
      </c>
      <c r="E37" s="369"/>
      <c r="F37" s="369">
        <v>45657</v>
      </c>
      <c r="G37" s="369"/>
      <c r="H37" s="42" t="s">
        <v>150</v>
      </c>
      <c r="I37" s="43" t="s">
        <v>163</v>
      </c>
      <c r="J37" s="42" t="s">
        <v>207</v>
      </c>
    </row>
    <row r="38" spans="1:10" ht="18.600000000000001" hidden="1" customHeight="1" x14ac:dyDescent="0.25">
      <c r="A38" s="105"/>
      <c r="B38" s="379" t="s">
        <v>248</v>
      </c>
      <c r="C38" s="380"/>
      <c r="D38" s="380"/>
      <c r="E38" s="380"/>
      <c r="F38" s="380"/>
      <c r="G38" s="380"/>
      <c r="H38" s="380"/>
      <c r="I38" s="380"/>
      <c r="J38" s="380"/>
    </row>
    <row r="39" spans="1:10" ht="6" hidden="1" customHeight="1" x14ac:dyDescent="0.25">
      <c r="A39" s="39" t="s">
        <v>59</v>
      </c>
      <c r="B39" s="44" t="s">
        <v>206</v>
      </c>
      <c r="C39" s="45" t="s">
        <v>45</v>
      </c>
      <c r="D39" s="387">
        <v>44197</v>
      </c>
      <c r="E39" s="387"/>
      <c r="F39" s="387">
        <v>45291</v>
      </c>
      <c r="G39" s="387"/>
      <c r="H39" s="46" t="s">
        <v>212</v>
      </c>
      <c r="I39" s="46" t="s">
        <v>213</v>
      </c>
      <c r="J39" s="46" t="s">
        <v>272</v>
      </c>
    </row>
    <row r="40" spans="1:10" ht="102" x14ac:dyDescent="0.25">
      <c r="A40" s="298" t="s">
        <v>308</v>
      </c>
      <c r="B40" s="305" t="s">
        <v>198</v>
      </c>
      <c r="C40" s="43" t="s">
        <v>45</v>
      </c>
      <c r="D40" s="369">
        <v>44562</v>
      </c>
      <c r="E40" s="369"/>
      <c r="F40" s="369">
        <v>45657</v>
      </c>
      <c r="G40" s="369"/>
      <c r="H40" s="42" t="s">
        <v>301</v>
      </c>
      <c r="I40" s="8"/>
      <c r="J40" s="370" t="s">
        <v>209</v>
      </c>
    </row>
    <row r="41" spans="1:10" ht="117.6" customHeight="1" x14ac:dyDescent="0.25">
      <c r="A41" s="298" t="s">
        <v>309</v>
      </c>
      <c r="B41" s="183" t="s">
        <v>199</v>
      </c>
      <c r="C41" s="43" t="s">
        <v>45</v>
      </c>
      <c r="D41" s="369">
        <v>44562</v>
      </c>
      <c r="E41" s="369"/>
      <c r="F41" s="369">
        <v>45657</v>
      </c>
      <c r="G41" s="369"/>
      <c r="H41" s="42" t="s">
        <v>301</v>
      </c>
      <c r="I41" s="8"/>
      <c r="J41" s="371"/>
    </row>
    <row r="42" spans="1:10" hidden="1" x14ac:dyDescent="0.25">
      <c r="A42" s="57"/>
      <c r="B42" s="372" t="s">
        <v>249</v>
      </c>
      <c r="C42" s="8"/>
      <c r="D42" s="8"/>
      <c r="E42" s="8"/>
      <c r="F42" s="8"/>
      <c r="G42" s="8"/>
      <c r="H42" s="8"/>
      <c r="I42" s="8"/>
      <c r="J42" s="8"/>
    </row>
    <row r="43" spans="1:10" hidden="1" x14ac:dyDescent="0.25">
      <c r="A43" s="57"/>
      <c r="B43" s="372"/>
      <c r="C43" s="8"/>
      <c r="D43" s="8"/>
      <c r="E43" s="8"/>
      <c r="F43" s="8"/>
      <c r="G43" s="8"/>
      <c r="H43" s="8"/>
      <c r="I43" s="8"/>
      <c r="J43" s="8"/>
    </row>
    <row r="44" spans="1:10" ht="11.45" hidden="1" customHeight="1" x14ac:dyDescent="0.25">
      <c r="A44" s="57"/>
      <c r="B44" s="183" t="s">
        <v>250</v>
      </c>
      <c r="C44" s="8"/>
      <c r="D44" s="8"/>
      <c r="E44" s="8"/>
      <c r="F44" s="8"/>
      <c r="G44" s="8"/>
      <c r="H44" s="8"/>
      <c r="I44" s="8"/>
      <c r="J44" s="8"/>
    </row>
    <row r="45" spans="1:10" ht="76.5" x14ac:dyDescent="0.25">
      <c r="A45" s="298" t="s">
        <v>310</v>
      </c>
      <c r="B45" s="182" t="s">
        <v>312</v>
      </c>
      <c r="C45" s="43" t="s">
        <v>45</v>
      </c>
      <c r="D45" s="369">
        <v>44562</v>
      </c>
      <c r="E45" s="369"/>
      <c r="F45" s="369">
        <v>45657</v>
      </c>
      <c r="G45" s="369"/>
      <c r="H45" s="42" t="s">
        <v>301</v>
      </c>
      <c r="I45" s="8"/>
      <c r="J45" s="42" t="s">
        <v>207</v>
      </c>
    </row>
    <row r="46" spans="1:10" ht="81.599999999999994" customHeight="1" x14ac:dyDescent="0.25">
      <c r="A46" s="39" t="s">
        <v>298</v>
      </c>
      <c r="B46" s="182" t="s">
        <v>299</v>
      </c>
      <c r="C46" s="43" t="s">
        <v>45</v>
      </c>
      <c r="D46" s="369">
        <v>44562</v>
      </c>
      <c r="E46" s="369"/>
      <c r="F46" s="369">
        <v>45657</v>
      </c>
      <c r="G46" s="369"/>
      <c r="H46" s="42" t="s">
        <v>301</v>
      </c>
      <c r="I46" s="8"/>
      <c r="J46" s="42" t="s">
        <v>207</v>
      </c>
    </row>
  </sheetData>
  <mergeCells count="77">
    <mergeCell ref="I1:L1"/>
    <mergeCell ref="I2:L2"/>
    <mergeCell ref="I3:L3"/>
    <mergeCell ref="D17:E17"/>
    <mergeCell ref="F17:G17"/>
    <mergeCell ref="H17:H18"/>
    <mergeCell ref="B14:J14"/>
    <mergeCell ref="D15:E15"/>
    <mergeCell ref="F15:G15"/>
    <mergeCell ref="D16:E16"/>
    <mergeCell ref="F16:G16"/>
    <mergeCell ref="D36:E36"/>
    <mergeCell ref="F36:G36"/>
    <mergeCell ref="D39:E39"/>
    <mergeCell ref="F39:G39"/>
    <mergeCell ref="D37:E37"/>
    <mergeCell ref="F37:G37"/>
    <mergeCell ref="B38:J38"/>
    <mergeCell ref="B35:J35"/>
    <mergeCell ref="D34:E34"/>
    <mergeCell ref="F34:G34"/>
    <mergeCell ref="D18:E18"/>
    <mergeCell ref="F18:G18"/>
    <mergeCell ref="F31:G31"/>
    <mergeCell ref="D32:E32"/>
    <mergeCell ref="F32:G32"/>
    <mergeCell ref="D33:E33"/>
    <mergeCell ref="F33:G33"/>
    <mergeCell ref="D19:E20"/>
    <mergeCell ref="F19:G20"/>
    <mergeCell ref="I19:I20"/>
    <mergeCell ref="J19:J20"/>
    <mergeCell ref="D22:E22"/>
    <mergeCell ref="F22:G22"/>
    <mergeCell ref="D21:E21"/>
    <mergeCell ref="F21:G21"/>
    <mergeCell ref="A8:J8"/>
    <mergeCell ref="A9:J9"/>
    <mergeCell ref="A10:J10"/>
    <mergeCell ref="A12:A13"/>
    <mergeCell ref="B12:B13"/>
    <mergeCell ref="C12:C13"/>
    <mergeCell ref="D12:G12"/>
    <mergeCell ref="H12:H13"/>
    <mergeCell ref="I12:I13"/>
    <mergeCell ref="J12:J13"/>
    <mergeCell ref="D13:E13"/>
    <mergeCell ref="F13:G13"/>
    <mergeCell ref="C19:C20"/>
    <mergeCell ref="H19:H20"/>
    <mergeCell ref="B42:B43"/>
    <mergeCell ref="D40:E40"/>
    <mergeCell ref="F40:G40"/>
    <mergeCell ref="D41:E41"/>
    <mergeCell ref="F41:G41"/>
    <mergeCell ref="D23:E23"/>
    <mergeCell ref="F23:G23"/>
    <mergeCell ref="D24:E24"/>
    <mergeCell ref="F24:G24"/>
    <mergeCell ref="D25:E25"/>
    <mergeCell ref="F25:G25"/>
    <mergeCell ref="D46:E46"/>
    <mergeCell ref="F46:G46"/>
    <mergeCell ref="J40:J41"/>
    <mergeCell ref="D26:E26"/>
    <mergeCell ref="F26:G26"/>
    <mergeCell ref="D27:E27"/>
    <mergeCell ref="D45:E45"/>
    <mergeCell ref="F45:G45"/>
    <mergeCell ref="F27:G27"/>
    <mergeCell ref="D28:E28"/>
    <mergeCell ref="F28:G28"/>
    <mergeCell ref="D29:E29"/>
    <mergeCell ref="F29:G29"/>
    <mergeCell ref="D30:E30"/>
    <mergeCell ref="F30:G30"/>
    <mergeCell ref="D31:E31"/>
  </mergeCells>
  <pageMargins left="0.42" right="0.34" top="0.59055118110236227" bottom="0.39370078740157483" header="0.22" footer="0"/>
  <pageSetup paperSize="9" scale="91" fitToHeight="0" orientation="landscape" r:id="rId1"/>
  <rowBreaks count="5" manualBreakCount="5">
    <brk id="19" max="9" man="1"/>
    <brk id="26" max="9" man="1"/>
    <brk id="30" max="9" man="1"/>
    <brk id="35" max="9" man="1"/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1"/>
  <sheetViews>
    <sheetView view="pageBreakPreview" zoomScaleSheetLayoutView="100" workbookViewId="0">
      <selection activeCell="G15" sqref="G15"/>
    </sheetView>
  </sheetViews>
  <sheetFormatPr defaultColWidth="13.85546875" defaultRowHeight="15.75" x14ac:dyDescent="0.25"/>
  <cols>
    <col min="1" max="1" width="4.140625" style="2" customWidth="1"/>
    <col min="2" max="2" width="30" style="2" customWidth="1"/>
    <col min="3" max="3" width="9.140625" style="2" customWidth="1"/>
    <col min="4" max="4" width="24.85546875" style="2" customWidth="1"/>
    <col min="5" max="5" width="12.5703125" style="2" customWidth="1"/>
    <col min="6" max="6" width="8.5703125" style="2" customWidth="1"/>
    <col min="7" max="7" width="48.28515625" style="2" customWidth="1"/>
    <col min="8" max="16384" width="13.85546875" style="2"/>
  </cols>
  <sheetData>
    <row r="1" spans="1:8" x14ac:dyDescent="0.25">
      <c r="A1" s="95"/>
      <c r="B1" s="91"/>
      <c r="C1" s="91"/>
      <c r="D1" s="91"/>
      <c r="E1" s="91"/>
      <c r="F1" s="91"/>
      <c r="G1" s="113" t="s">
        <v>37</v>
      </c>
      <c r="H1" s="95"/>
    </row>
    <row r="2" spans="1:8" x14ac:dyDescent="0.25">
      <c r="A2" s="95"/>
      <c r="B2" s="91"/>
      <c r="C2" s="91"/>
      <c r="D2" s="91"/>
      <c r="E2" s="91"/>
      <c r="F2" s="91"/>
      <c r="G2" s="113" t="s">
        <v>82</v>
      </c>
      <c r="H2" s="95"/>
    </row>
    <row r="3" spans="1:8" x14ac:dyDescent="0.25">
      <c r="A3" s="95"/>
      <c r="B3" s="91"/>
      <c r="C3" s="91"/>
      <c r="D3" s="91"/>
      <c r="E3" s="91"/>
      <c r="F3" s="91"/>
      <c r="G3" s="113" t="s">
        <v>83</v>
      </c>
      <c r="H3" s="95"/>
    </row>
    <row r="4" spans="1:8" x14ac:dyDescent="0.25">
      <c r="B4" s="109"/>
      <c r="C4" s="109"/>
      <c r="D4" s="109"/>
      <c r="E4" s="109"/>
      <c r="F4" s="109"/>
      <c r="G4" s="109" t="s">
        <v>287</v>
      </c>
      <c r="H4" s="109"/>
    </row>
    <row r="5" spans="1:8" x14ac:dyDescent="0.25">
      <c r="A5" s="398" t="s">
        <v>84</v>
      </c>
      <c r="B5" s="398"/>
      <c r="C5" s="398"/>
      <c r="D5" s="398"/>
      <c r="E5" s="398"/>
      <c r="F5" s="398"/>
      <c r="G5" s="398"/>
    </row>
    <row r="6" spans="1:8" x14ac:dyDescent="0.25">
      <c r="A6" s="398" t="s">
        <v>94</v>
      </c>
      <c r="B6" s="398"/>
      <c r="C6" s="398"/>
      <c r="D6" s="398"/>
      <c r="E6" s="398"/>
      <c r="F6" s="398"/>
      <c r="G6" s="398"/>
    </row>
    <row r="7" spans="1:8" s="25" customFormat="1" x14ac:dyDescent="0.25">
      <c r="A7" s="398" t="s">
        <v>95</v>
      </c>
      <c r="B7" s="398"/>
      <c r="C7" s="398"/>
      <c r="D7" s="398"/>
      <c r="E7" s="398"/>
      <c r="F7" s="398"/>
      <c r="G7" s="398"/>
    </row>
    <row r="8" spans="1:8" s="25" customFormat="1" x14ac:dyDescent="0.25">
      <c r="A8" s="26"/>
      <c r="B8" s="26"/>
      <c r="C8" s="26"/>
      <c r="D8" s="26"/>
      <c r="E8" s="26"/>
      <c r="F8" s="26"/>
      <c r="G8" s="26"/>
    </row>
    <row r="9" spans="1:8" x14ac:dyDescent="0.25">
      <c r="A9" s="18"/>
      <c r="B9"/>
      <c r="C9"/>
      <c r="D9"/>
      <c r="E9"/>
      <c r="F9"/>
      <c r="G9"/>
    </row>
    <row r="10" spans="1:8" ht="1.5" customHeight="1" x14ac:dyDescent="0.25">
      <c r="A10" s="12"/>
      <c r="B10"/>
      <c r="C10"/>
      <c r="D10"/>
      <c r="E10"/>
      <c r="F10"/>
      <c r="G10"/>
    </row>
    <row r="11" spans="1:8" ht="36" customHeight="1" x14ac:dyDescent="0.25">
      <c r="A11" s="395" t="s">
        <v>0</v>
      </c>
      <c r="B11" s="395" t="s">
        <v>90</v>
      </c>
      <c r="C11" s="395"/>
      <c r="D11" s="395" t="s">
        <v>91</v>
      </c>
      <c r="E11" s="395" t="s">
        <v>92</v>
      </c>
      <c r="F11" s="395"/>
      <c r="G11" s="395" t="s">
        <v>93</v>
      </c>
    </row>
    <row r="12" spans="1:8" x14ac:dyDescent="0.25">
      <c r="A12" s="395"/>
      <c r="B12" s="395"/>
      <c r="C12" s="395"/>
      <c r="D12" s="395"/>
      <c r="E12" s="395"/>
      <c r="F12" s="395"/>
      <c r="G12" s="395"/>
    </row>
    <row r="13" spans="1:8" ht="46.5" customHeight="1" x14ac:dyDescent="0.25">
      <c r="A13" s="106">
        <v>1</v>
      </c>
      <c r="B13" s="396" t="s">
        <v>283</v>
      </c>
      <c r="C13" s="396"/>
      <c r="D13" s="296" t="s">
        <v>284</v>
      </c>
      <c r="E13" s="397" t="s">
        <v>285</v>
      </c>
      <c r="F13" s="397"/>
      <c r="G13" s="297" t="s">
        <v>289</v>
      </c>
    </row>
    <row r="14" spans="1:8" ht="46.5" customHeight="1" x14ac:dyDescent="0.25">
      <c r="A14" s="106">
        <v>2</v>
      </c>
      <c r="B14" s="396"/>
      <c r="C14" s="396"/>
      <c r="D14" s="296"/>
      <c r="E14" s="397"/>
      <c r="F14" s="397"/>
      <c r="G14" s="297"/>
    </row>
    <row r="15" spans="1:8" ht="46.5" customHeight="1" x14ac:dyDescent="0.25">
      <c r="A15" s="106">
        <v>3</v>
      </c>
      <c r="B15" s="396"/>
      <c r="C15" s="396"/>
      <c r="D15" s="296"/>
      <c r="E15" s="397"/>
      <c r="F15" s="397"/>
      <c r="G15" s="297"/>
    </row>
    <row r="16" spans="1:8" x14ac:dyDescent="0.25">
      <c r="A16" s="6"/>
      <c r="B16" s="5"/>
      <c r="C16" s="17"/>
      <c r="D16" s="17"/>
      <c r="E16" s="17"/>
      <c r="F16" s="17"/>
      <c r="G16" s="17"/>
    </row>
    <row r="17" spans="1:7" x14ac:dyDescent="0.25">
      <c r="A17" s="6"/>
      <c r="B17" s="5"/>
      <c r="C17" s="5"/>
      <c r="D17" s="5"/>
      <c r="E17" s="5"/>
      <c r="F17" s="5"/>
      <c r="G17" s="5"/>
    </row>
    <row r="18" spans="1:7" x14ac:dyDescent="0.25">
      <c r="A18" s="6"/>
      <c r="B18" s="5"/>
      <c r="C18" s="17"/>
      <c r="D18" s="17"/>
      <c r="E18" s="17"/>
      <c r="F18" s="17"/>
      <c r="G18" s="17"/>
    </row>
    <row r="19" spans="1:7" x14ac:dyDescent="0.25">
      <c r="A19" s="6"/>
      <c r="B19" s="5"/>
      <c r="C19" s="394"/>
      <c r="D19" s="394"/>
      <c r="E19" s="17"/>
      <c r="F19" s="17"/>
      <c r="G19" s="17"/>
    </row>
    <row r="20" spans="1:7" x14ac:dyDescent="0.25">
      <c r="A20" s="6"/>
      <c r="B20" s="5"/>
      <c r="C20" s="17"/>
      <c r="D20" s="17"/>
      <c r="E20" s="17"/>
      <c r="F20" s="17"/>
      <c r="G20" s="17"/>
    </row>
    <row r="21" spans="1:7" x14ac:dyDescent="0.25">
      <c r="A21" s="6"/>
      <c r="B21" s="5"/>
      <c r="C21" s="17"/>
      <c r="D21" s="17"/>
      <c r="E21" s="17"/>
      <c r="F21" s="17"/>
      <c r="G21" s="17"/>
    </row>
  </sheetData>
  <mergeCells count="15">
    <mergeCell ref="A5:G5"/>
    <mergeCell ref="A6:G6"/>
    <mergeCell ref="A7:G7"/>
    <mergeCell ref="A11:A12"/>
    <mergeCell ref="D11:D12"/>
    <mergeCell ref="B11:C12"/>
    <mergeCell ref="E11:F12"/>
    <mergeCell ref="C19:D19"/>
    <mergeCell ref="G11:G12"/>
    <mergeCell ref="B13:C13"/>
    <mergeCell ref="B14:C14"/>
    <mergeCell ref="B15:C15"/>
    <mergeCell ref="E13:F13"/>
    <mergeCell ref="E14:F14"/>
    <mergeCell ref="E15:F15"/>
  </mergeCells>
  <pageMargins left="0.31496062992125984" right="0.31496062992125984" top="0.59055118110236227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53"/>
  <sheetViews>
    <sheetView tabSelected="1" view="pageBreakPreview" zoomScale="75" zoomScaleSheetLayoutView="75" workbookViewId="0">
      <pane xSplit="2" ySplit="21" topLeftCell="C22" activePane="bottomRight" state="frozen"/>
      <selection pane="topRight" activeCell="C1" sqref="C1"/>
      <selection pane="bottomLeft" activeCell="A15" sqref="A15"/>
      <selection pane="bottomRight" activeCell="B14" sqref="B14:B15"/>
    </sheetView>
  </sheetViews>
  <sheetFormatPr defaultColWidth="13.85546875" defaultRowHeight="15.75" x14ac:dyDescent="0.25"/>
  <cols>
    <col min="1" max="1" width="6" style="19" customWidth="1"/>
    <col min="2" max="2" width="93.42578125" style="36" customWidth="1"/>
    <col min="3" max="3" width="8.140625" style="19" customWidth="1"/>
    <col min="4" max="4" width="8" style="19" customWidth="1"/>
    <col min="5" max="5" width="6.85546875" style="19" customWidth="1"/>
    <col min="6" max="6" width="13.85546875" style="19" customWidth="1"/>
    <col min="7" max="7" width="13.140625" style="19" customWidth="1"/>
    <col min="8" max="9" width="13.7109375" style="19" customWidth="1"/>
    <col min="10" max="10" width="21.85546875" style="36" customWidth="1"/>
    <col min="11" max="16384" width="13.85546875" style="36"/>
  </cols>
  <sheetData>
    <row r="1" spans="1:12" x14ac:dyDescent="0.25">
      <c r="C1" s="399" t="s">
        <v>167</v>
      </c>
      <c r="D1" s="400"/>
      <c r="E1" s="400"/>
      <c r="F1" s="400"/>
      <c r="G1" s="400"/>
      <c r="H1" s="400"/>
    </row>
    <row r="2" spans="1:12" x14ac:dyDescent="0.25">
      <c r="C2" s="399" t="s">
        <v>316</v>
      </c>
      <c r="D2" s="400"/>
      <c r="E2" s="400"/>
      <c r="F2" s="400"/>
      <c r="G2" s="400"/>
      <c r="H2" s="400"/>
    </row>
    <row r="3" spans="1:12" x14ac:dyDescent="0.25">
      <c r="B3" s="7"/>
      <c r="C3" s="401" t="s">
        <v>339</v>
      </c>
      <c r="D3" s="402"/>
      <c r="E3" s="402"/>
      <c r="F3" s="402"/>
      <c r="G3" s="402"/>
      <c r="H3" s="402"/>
      <c r="I3" s="7"/>
      <c r="J3" s="7"/>
    </row>
    <row r="4" spans="1:12" x14ac:dyDescent="0.25">
      <c r="B4" s="7"/>
      <c r="C4" s="113" t="s">
        <v>204</v>
      </c>
      <c r="H4" s="109"/>
      <c r="I4" s="7"/>
      <c r="J4" s="7"/>
    </row>
    <row r="5" spans="1:12" x14ac:dyDescent="0.25">
      <c r="B5" s="7"/>
      <c r="C5" s="113" t="s">
        <v>82</v>
      </c>
      <c r="F5" s="145"/>
      <c r="I5" s="7"/>
      <c r="J5" s="7"/>
    </row>
    <row r="6" spans="1:12" x14ac:dyDescent="0.25">
      <c r="B6" s="7"/>
      <c r="C6" s="149" t="s">
        <v>83</v>
      </c>
      <c r="H6" s="148"/>
      <c r="I6" s="7"/>
      <c r="J6" s="7"/>
    </row>
    <row r="7" spans="1:12" x14ac:dyDescent="0.25">
      <c r="B7" s="7"/>
      <c r="C7" s="113" t="s">
        <v>287</v>
      </c>
      <c r="H7" s="109"/>
      <c r="I7" s="7"/>
      <c r="J7" s="7"/>
    </row>
    <row r="8" spans="1:12" x14ac:dyDescent="0.25">
      <c r="A8" s="37"/>
      <c r="B8" s="27"/>
      <c r="D8" s="414"/>
      <c r="E8" s="414"/>
      <c r="F8" s="414"/>
      <c r="G8" s="414"/>
      <c r="H8" s="414"/>
    </row>
    <row r="9" spans="1:12" x14ac:dyDescent="0.25">
      <c r="A9" s="37"/>
      <c r="B9" s="20"/>
      <c r="C9" s="21"/>
      <c r="D9" s="21"/>
      <c r="E9" s="21"/>
      <c r="F9" s="21"/>
      <c r="G9" s="21"/>
      <c r="H9" s="21"/>
      <c r="I9" s="21"/>
      <c r="J9" s="22"/>
    </row>
    <row r="10" spans="1:12" x14ac:dyDescent="0.25">
      <c r="A10" s="373" t="s">
        <v>104</v>
      </c>
      <c r="B10" s="373"/>
      <c r="C10" s="373"/>
      <c r="D10" s="373"/>
      <c r="E10" s="373"/>
      <c r="F10" s="373"/>
      <c r="G10" s="373"/>
      <c r="H10" s="373"/>
      <c r="I10" s="140"/>
      <c r="J10" s="22"/>
    </row>
    <row r="11" spans="1:12" x14ac:dyDescent="0.25">
      <c r="A11" s="373" t="s">
        <v>105</v>
      </c>
      <c r="B11" s="373"/>
      <c r="C11" s="373"/>
      <c r="D11" s="373"/>
      <c r="E11" s="373"/>
      <c r="F11" s="373"/>
      <c r="G11" s="373"/>
      <c r="H11" s="373"/>
      <c r="I11" s="140"/>
      <c r="J11" s="22"/>
    </row>
    <row r="12" spans="1:12" x14ac:dyDescent="0.25">
      <c r="A12" s="373" t="s">
        <v>122</v>
      </c>
      <c r="B12" s="373"/>
      <c r="C12" s="373"/>
      <c r="D12" s="373"/>
      <c r="E12" s="373"/>
      <c r="F12" s="373"/>
      <c r="G12" s="373"/>
      <c r="H12" s="373"/>
      <c r="I12" s="140"/>
      <c r="J12" s="10"/>
    </row>
    <row r="13" spans="1:12" x14ac:dyDescent="0.25">
      <c r="A13" s="37"/>
      <c r="B13" s="20"/>
      <c r="C13" s="21"/>
      <c r="D13" s="21"/>
      <c r="E13" s="21"/>
      <c r="F13" s="21"/>
      <c r="G13" s="21"/>
      <c r="H13" s="21"/>
      <c r="I13" s="21"/>
      <c r="J13" s="10"/>
    </row>
    <row r="14" spans="1:12" ht="66" customHeight="1" x14ac:dyDescent="0.25">
      <c r="A14" s="415" t="s">
        <v>0</v>
      </c>
      <c r="B14" s="416" t="s">
        <v>6</v>
      </c>
      <c r="C14" s="416" t="s">
        <v>7</v>
      </c>
      <c r="D14" s="417"/>
      <c r="E14" s="417"/>
      <c r="F14" s="416" t="s">
        <v>43</v>
      </c>
      <c r="G14" s="417"/>
      <c r="H14" s="417"/>
      <c r="I14" s="66"/>
      <c r="J14" s="10"/>
      <c r="L14" s="173">
        <f>J19-11245.70822</f>
        <v>5505.0443000000014</v>
      </c>
    </row>
    <row r="15" spans="1:12" ht="31.5" x14ac:dyDescent="0.25">
      <c r="A15" s="415"/>
      <c r="B15" s="416"/>
      <c r="C15" s="146" t="s">
        <v>259</v>
      </c>
      <c r="D15" s="146" t="s">
        <v>280</v>
      </c>
      <c r="E15" s="146" t="s">
        <v>288</v>
      </c>
      <c r="F15" s="146" t="s">
        <v>259</v>
      </c>
      <c r="G15" s="146" t="s">
        <v>280</v>
      </c>
      <c r="H15" s="146" t="s">
        <v>288</v>
      </c>
      <c r="I15" s="63" t="s">
        <v>164</v>
      </c>
      <c r="J15" s="141"/>
      <c r="K15" s="173"/>
    </row>
    <row r="16" spans="1:12" x14ac:dyDescent="0.25">
      <c r="A16" s="168"/>
      <c r="B16" s="169" t="s">
        <v>257</v>
      </c>
      <c r="C16" s="172"/>
      <c r="D16" s="172"/>
      <c r="E16" s="172"/>
      <c r="F16" s="199">
        <f>'прил 5 экон'!I17+'прил 5 экон'!I18+'прил 5 экон'!I20+'прил 5 экон'!I21</f>
        <v>13191.60252</v>
      </c>
      <c r="G16" s="199">
        <f>'прил 5 экон'!J17</f>
        <v>9691.8799999999992</v>
      </c>
      <c r="H16" s="199">
        <f>'прил 5 экон'!K17</f>
        <v>9691.8799999999992</v>
      </c>
      <c r="I16" s="63"/>
      <c r="J16" s="167"/>
      <c r="K16" s="173"/>
    </row>
    <row r="17" spans="1:12" ht="47.25" x14ac:dyDescent="0.25">
      <c r="A17" s="168"/>
      <c r="B17" s="175" t="s">
        <v>318</v>
      </c>
      <c r="C17" s="168"/>
      <c r="D17" s="168"/>
      <c r="E17" s="168"/>
      <c r="F17" s="199">
        <f>'прил 5 экон'!I19</f>
        <v>0</v>
      </c>
      <c r="G17" s="199">
        <v>0</v>
      </c>
      <c r="H17" s="199">
        <v>0</v>
      </c>
      <c r="I17" s="63"/>
      <c r="J17" s="167"/>
      <c r="K17" s="173"/>
    </row>
    <row r="18" spans="1:12" x14ac:dyDescent="0.25">
      <c r="A18" s="168"/>
      <c r="B18" s="36" t="s">
        <v>258</v>
      </c>
      <c r="C18" s="8"/>
      <c r="D18" s="8"/>
      <c r="E18" s="8"/>
      <c r="F18" s="177">
        <f>'прил 5 экон'!I25+'прил 5 экон'!I26</f>
        <v>1153.7</v>
      </c>
      <c r="G18" s="177">
        <f>'прил 5 экон'!J25+'прил 5 экон'!J26</f>
        <v>825.8</v>
      </c>
      <c r="H18" s="177">
        <f>'прил 5 экон'!K25+'прил 5 экон'!K26</f>
        <v>825.8</v>
      </c>
      <c r="I18" s="63"/>
      <c r="J18" s="167"/>
      <c r="L18" s="173">
        <f>J19-11034.70912</f>
        <v>5716.0434000000023</v>
      </c>
    </row>
    <row r="19" spans="1:12" ht="31.15" customHeight="1" x14ac:dyDescent="0.25">
      <c r="A19" s="308">
        <v>1</v>
      </c>
      <c r="B19" s="403" t="s">
        <v>224</v>
      </c>
      <c r="C19" s="403"/>
      <c r="D19" s="403"/>
      <c r="E19" s="403"/>
      <c r="F19" s="403"/>
      <c r="G19" s="403"/>
      <c r="H19" s="403"/>
      <c r="I19" s="67"/>
      <c r="J19" s="174">
        <f>F16+F17+F18+F22+F26+F27+F31+F32+F33+F36+F37+F41+F42+F44+F47+F49</f>
        <v>16750.752520000002</v>
      </c>
    </row>
    <row r="20" spans="1:12" ht="31.9" hidden="1" customHeight="1" x14ac:dyDescent="0.25">
      <c r="A20" s="308"/>
      <c r="B20" s="310"/>
      <c r="C20" s="311"/>
      <c r="D20" s="311"/>
      <c r="E20" s="311"/>
      <c r="F20" s="311"/>
      <c r="G20" s="311"/>
      <c r="H20" s="311"/>
      <c r="I20" s="68"/>
      <c r="J20" s="176"/>
    </row>
    <row r="21" spans="1:12" ht="19.899999999999999" customHeight="1" x14ac:dyDescent="0.25">
      <c r="A21" s="308"/>
      <c r="B21" s="410" t="s">
        <v>329</v>
      </c>
      <c r="C21" s="409"/>
      <c r="D21" s="409"/>
      <c r="E21" s="409"/>
      <c r="F21" s="409"/>
      <c r="G21" s="409"/>
      <c r="H21" s="409"/>
      <c r="I21" s="64"/>
      <c r="J21" s="141"/>
    </row>
    <row r="22" spans="1:12" x14ac:dyDescent="0.25">
      <c r="A22" s="308"/>
      <c r="B22" s="312" t="s">
        <v>328</v>
      </c>
      <c r="C22" s="309">
        <v>600</v>
      </c>
      <c r="D22" s="309">
        <v>600</v>
      </c>
      <c r="E22" s="309">
        <v>600</v>
      </c>
      <c r="F22" s="313">
        <f>'прил 5 экон'!I36</f>
        <v>20</v>
      </c>
      <c r="G22" s="314">
        <f>'прил 5 экон'!J36</f>
        <v>20</v>
      </c>
      <c r="H22" s="314">
        <f>'прил 5 экон'!K36</f>
        <v>20</v>
      </c>
      <c r="I22" s="69"/>
      <c r="J22" s="141"/>
    </row>
    <row r="23" spans="1:12" ht="39.6" customHeight="1" x14ac:dyDescent="0.25">
      <c r="A23" s="308">
        <v>2</v>
      </c>
      <c r="B23" s="413" t="s">
        <v>225</v>
      </c>
      <c r="C23" s="413"/>
      <c r="D23" s="413"/>
      <c r="E23" s="413"/>
      <c r="F23" s="413"/>
      <c r="G23" s="413"/>
      <c r="H23" s="413"/>
      <c r="I23" s="69"/>
      <c r="J23" s="141"/>
    </row>
    <row r="24" spans="1:12" ht="34.9" customHeight="1" x14ac:dyDescent="0.25">
      <c r="A24" s="308"/>
      <c r="B24" s="412" t="s">
        <v>327</v>
      </c>
      <c r="C24" s="413"/>
      <c r="D24" s="413"/>
      <c r="E24" s="413"/>
      <c r="F24" s="413"/>
      <c r="G24" s="413"/>
      <c r="H24" s="413"/>
      <c r="I24" s="404"/>
      <c r="J24" s="141"/>
      <c r="K24" s="173"/>
    </row>
    <row r="25" spans="1:12" ht="31.5" x14ac:dyDescent="0.25">
      <c r="A25" s="308"/>
      <c r="B25" s="312" t="s">
        <v>326</v>
      </c>
      <c r="C25" s="419">
        <v>57</v>
      </c>
      <c r="D25" s="419">
        <v>57</v>
      </c>
      <c r="E25" s="419">
        <v>57</v>
      </c>
      <c r="F25" s="315">
        <v>0</v>
      </c>
      <c r="G25" s="315">
        <v>0</v>
      </c>
      <c r="H25" s="315">
        <v>0</v>
      </c>
      <c r="I25" s="405"/>
      <c r="J25" s="307"/>
      <c r="K25" s="173"/>
    </row>
    <row r="26" spans="1:12" ht="15.6" customHeight="1" x14ac:dyDescent="0.25">
      <c r="A26" s="308"/>
      <c r="B26" s="312" t="s">
        <v>319</v>
      </c>
      <c r="C26" s="420"/>
      <c r="D26" s="420"/>
      <c r="E26" s="420">
        <v>57</v>
      </c>
      <c r="F26" s="315">
        <f>'прил 5 экон'!I39</f>
        <v>96.25</v>
      </c>
      <c r="G26" s="315">
        <f>'прил 5 экон'!J39</f>
        <v>198.24</v>
      </c>
      <c r="H26" s="315">
        <f>'прил 5 экон'!K39</f>
        <v>198.24</v>
      </c>
      <c r="I26" s="406"/>
      <c r="J26" s="141"/>
    </row>
    <row r="27" spans="1:12" x14ac:dyDescent="0.25">
      <c r="A27" s="308"/>
      <c r="B27" s="316" t="s">
        <v>325</v>
      </c>
      <c r="C27" s="421"/>
      <c r="D27" s="421"/>
      <c r="E27" s="421"/>
      <c r="F27" s="317">
        <f>'прил 5 экон'!I37</f>
        <v>10.75</v>
      </c>
      <c r="G27" s="317">
        <f>'прил 5 экон'!J37</f>
        <v>13.75</v>
      </c>
      <c r="H27" s="317">
        <f>'прил 5 экон'!K37</f>
        <v>13.75</v>
      </c>
      <c r="I27" s="69"/>
      <c r="J27" s="143"/>
    </row>
    <row r="28" spans="1:12" ht="31.9" customHeight="1" x14ac:dyDescent="0.25">
      <c r="A28" s="308">
        <v>3</v>
      </c>
      <c r="B28" s="409" t="s">
        <v>226</v>
      </c>
      <c r="C28" s="409"/>
      <c r="D28" s="409"/>
      <c r="E28" s="409"/>
      <c r="F28" s="409"/>
      <c r="G28" s="409"/>
      <c r="H28" s="409"/>
      <c r="I28" s="64"/>
      <c r="J28" s="141"/>
    </row>
    <row r="29" spans="1:12" ht="23.45" customHeight="1" x14ac:dyDescent="0.25">
      <c r="A29" s="308"/>
      <c r="B29" s="410" t="s">
        <v>324</v>
      </c>
      <c r="C29" s="410"/>
      <c r="D29" s="410"/>
      <c r="E29" s="410"/>
      <c r="F29" s="410"/>
      <c r="G29" s="410"/>
      <c r="H29" s="410"/>
      <c r="I29" s="68"/>
      <c r="J29" s="141"/>
    </row>
    <row r="30" spans="1:12" x14ac:dyDescent="0.25">
      <c r="A30" s="308"/>
      <c r="B30" s="409" t="s">
        <v>227</v>
      </c>
      <c r="C30" s="409"/>
      <c r="D30" s="409"/>
      <c r="E30" s="409"/>
      <c r="F30" s="409"/>
      <c r="G30" s="409"/>
      <c r="H30" s="409"/>
      <c r="I30" s="64"/>
      <c r="J30" s="141"/>
    </row>
    <row r="31" spans="1:12" ht="63" x14ac:dyDescent="0.25">
      <c r="A31" s="308"/>
      <c r="B31" s="318" t="s">
        <v>228</v>
      </c>
      <c r="C31" s="407">
        <v>25</v>
      </c>
      <c r="D31" s="411">
        <v>25</v>
      </c>
      <c r="E31" s="411">
        <v>25</v>
      </c>
      <c r="F31" s="313">
        <f>'прил 5 экон'!I46</f>
        <v>230.57</v>
      </c>
      <c r="G31" s="313">
        <f>'прил 5 экон'!J46</f>
        <v>130.35</v>
      </c>
      <c r="H31" s="313">
        <f>'прил 5 экон'!K46</f>
        <v>130.35</v>
      </c>
      <c r="I31" s="65"/>
      <c r="J31" s="141"/>
    </row>
    <row r="32" spans="1:12" ht="63" x14ac:dyDescent="0.25">
      <c r="A32" s="308"/>
      <c r="B32" s="318" t="s">
        <v>229</v>
      </c>
      <c r="C32" s="407"/>
      <c r="D32" s="411"/>
      <c r="E32" s="411"/>
      <c r="F32" s="313">
        <f>'прил 5 экон'!I48</f>
        <v>200</v>
      </c>
      <c r="G32" s="313">
        <v>0</v>
      </c>
      <c r="H32" s="313">
        <f>0/1000</f>
        <v>0</v>
      </c>
      <c r="I32" s="65"/>
      <c r="J32" s="141"/>
    </row>
    <row r="33" spans="1:10" ht="61.15" customHeight="1" x14ac:dyDescent="0.25">
      <c r="A33" s="407"/>
      <c r="B33" s="319" t="s">
        <v>230</v>
      </c>
      <c r="C33" s="407"/>
      <c r="D33" s="411"/>
      <c r="E33" s="411"/>
      <c r="F33" s="313">
        <f>'прил 5 экон'!I49</f>
        <v>20</v>
      </c>
      <c r="G33" s="313">
        <f>'прил 5 экон'!J49</f>
        <v>20</v>
      </c>
      <c r="H33" s="313">
        <f>'прил 5 экон'!K49</f>
        <v>20</v>
      </c>
      <c r="I33" s="70"/>
      <c r="J33" s="141"/>
    </row>
    <row r="34" spans="1:10" hidden="1" x14ac:dyDescent="0.25">
      <c r="A34" s="408"/>
      <c r="B34" s="320"/>
      <c r="C34" s="321"/>
      <c r="D34" s="309"/>
      <c r="E34" s="309"/>
      <c r="F34" s="322"/>
      <c r="G34" s="322"/>
      <c r="H34" s="322"/>
      <c r="I34" s="70"/>
      <c r="J34" s="141"/>
    </row>
    <row r="35" spans="1:10" ht="13.9" hidden="1" customHeight="1" x14ac:dyDescent="0.25">
      <c r="A35" s="308"/>
      <c r="B35" s="409" t="s">
        <v>248</v>
      </c>
      <c r="C35" s="409"/>
      <c r="D35" s="409"/>
      <c r="E35" s="409"/>
      <c r="F35" s="409"/>
      <c r="G35" s="409"/>
      <c r="H35" s="409"/>
      <c r="I35" s="71"/>
      <c r="J35" s="141"/>
    </row>
    <row r="36" spans="1:10" ht="94.5" hidden="1" x14ac:dyDescent="0.25">
      <c r="A36" s="308"/>
      <c r="B36" s="318" t="s">
        <v>231</v>
      </c>
      <c r="C36" s="407">
        <v>5</v>
      </c>
      <c r="D36" s="411">
        <v>5</v>
      </c>
      <c r="E36" s="411">
        <v>5</v>
      </c>
      <c r="F36" s="323">
        <v>0</v>
      </c>
      <c r="G36" s="313">
        <f>0/1000</f>
        <v>0</v>
      </c>
      <c r="H36" s="313">
        <f>0/1000</f>
        <v>0</v>
      </c>
      <c r="I36" s="65"/>
      <c r="J36" s="141"/>
    </row>
    <row r="37" spans="1:10" ht="94.5" hidden="1" x14ac:dyDescent="0.25">
      <c r="A37" s="308"/>
      <c r="B37" s="318" t="s">
        <v>232</v>
      </c>
      <c r="C37" s="407"/>
      <c r="D37" s="411"/>
      <c r="E37" s="411"/>
      <c r="F37" s="313">
        <v>0</v>
      </c>
      <c r="G37" s="313">
        <v>0</v>
      </c>
      <c r="H37" s="313">
        <v>0</v>
      </c>
      <c r="I37" s="65"/>
      <c r="J37" s="141"/>
    </row>
    <row r="38" spans="1:10" ht="34.15" customHeight="1" x14ac:dyDescent="0.25">
      <c r="A38" s="308">
        <v>4</v>
      </c>
      <c r="B38" s="409" t="s">
        <v>233</v>
      </c>
      <c r="C38" s="409"/>
      <c r="D38" s="409"/>
      <c r="E38" s="409"/>
      <c r="F38" s="409"/>
      <c r="G38" s="409"/>
      <c r="H38" s="409"/>
      <c r="I38" s="64"/>
      <c r="J38" s="141"/>
    </row>
    <row r="39" spans="1:10" ht="34.15" customHeight="1" x14ac:dyDescent="0.25">
      <c r="A39" s="308"/>
      <c r="B39" s="410" t="s">
        <v>323</v>
      </c>
      <c r="C39" s="410"/>
      <c r="D39" s="410"/>
      <c r="E39" s="410"/>
      <c r="F39" s="410"/>
      <c r="G39" s="410"/>
      <c r="H39" s="410"/>
      <c r="I39" s="68"/>
      <c r="J39" s="141"/>
    </row>
    <row r="40" spans="1:10" x14ac:dyDescent="0.25">
      <c r="A40" s="308"/>
      <c r="B40" s="409" t="s">
        <v>79</v>
      </c>
      <c r="C40" s="409"/>
      <c r="D40" s="409"/>
      <c r="E40" s="409"/>
      <c r="F40" s="409"/>
      <c r="G40" s="409"/>
      <c r="H40" s="409"/>
      <c r="I40" s="64"/>
      <c r="J40" s="141"/>
    </row>
    <row r="41" spans="1:10" x14ac:dyDescent="0.25">
      <c r="A41" s="308"/>
      <c r="B41" s="324" t="s">
        <v>321</v>
      </c>
      <c r="C41" s="309">
        <v>5</v>
      </c>
      <c r="D41" s="309">
        <v>5</v>
      </c>
      <c r="E41" s="309">
        <v>5</v>
      </c>
      <c r="F41" s="313">
        <f>'прил 5 экон'!I41</f>
        <v>10.65</v>
      </c>
      <c r="G41" s="313">
        <f>'прил 5 экон'!J41</f>
        <v>15</v>
      </c>
      <c r="H41" s="313">
        <f>'прил 5 экон'!K41</f>
        <v>15</v>
      </c>
      <c r="I41" s="65"/>
      <c r="J41" s="141"/>
    </row>
    <row r="42" spans="1:10" ht="63" x14ac:dyDescent="0.25">
      <c r="A42" s="308"/>
      <c r="B42" s="318" t="s">
        <v>322</v>
      </c>
      <c r="C42" s="308">
        <v>9</v>
      </c>
      <c r="D42" s="308">
        <v>9</v>
      </c>
      <c r="E42" s="308">
        <v>9</v>
      </c>
      <c r="F42" s="323">
        <f>'прил 5 экон'!I32</f>
        <v>230.74</v>
      </c>
      <c r="G42" s="323">
        <f>'прил 5 экон'!J32</f>
        <v>200</v>
      </c>
      <c r="H42" s="323">
        <f>'прил 5 экон'!K32</f>
        <v>200</v>
      </c>
      <c r="I42" s="65"/>
      <c r="J42" s="144"/>
    </row>
    <row r="43" spans="1:10" x14ac:dyDescent="0.25">
      <c r="A43" s="308"/>
      <c r="B43" s="409" t="s">
        <v>58</v>
      </c>
      <c r="C43" s="409"/>
      <c r="D43" s="409"/>
      <c r="E43" s="409"/>
      <c r="F43" s="409"/>
      <c r="G43" s="409"/>
      <c r="H43" s="409"/>
      <c r="I43" s="6"/>
      <c r="J43" s="141"/>
    </row>
    <row r="44" spans="1:10" s="117" customFormat="1" ht="63" x14ac:dyDescent="0.25">
      <c r="A44" s="308"/>
      <c r="B44" s="325" t="s">
        <v>234</v>
      </c>
      <c r="C44" s="308">
        <v>38</v>
      </c>
      <c r="D44" s="308">
        <v>38</v>
      </c>
      <c r="E44" s="308">
        <v>38</v>
      </c>
      <c r="F44" s="326">
        <f>'прил 5 экон'!I47</f>
        <v>16.850000000000001</v>
      </c>
      <c r="G44" s="326">
        <f>'прил 5 экон'!J47</f>
        <v>28.55</v>
      </c>
      <c r="H44" s="326">
        <f>'прил 5 экон'!K47</f>
        <v>28.55</v>
      </c>
      <c r="I44" s="115"/>
      <c r="J44" s="116"/>
    </row>
    <row r="45" spans="1:10" s="117" customFormat="1" x14ac:dyDescent="0.25">
      <c r="A45" s="308">
        <v>5</v>
      </c>
      <c r="B45" s="418" t="s">
        <v>235</v>
      </c>
      <c r="C45" s="418"/>
      <c r="D45" s="418"/>
      <c r="E45" s="418"/>
      <c r="F45" s="418"/>
      <c r="G45" s="418"/>
      <c r="H45" s="418"/>
      <c r="I45" s="115"/>
      <c r="J45" s="116"/>
    </row>
    <row r="46" spans="1:10" s="117" customFormat="1" ht="37.9" customHeight="1" x14ac:dyDescent="0.25">
      <c r="A46" s="308"/>
      <c r="B46" s="410" t="s">
        <v>320</v>
      </c>
      <c r="C46" s="410"/>
      <c r="D46" s="410"/>
      <c r="E46" s="410"/>
      <c r="F46" s="410"/>
      <c r="G46" s="410"/>
      <c r="H46" s="410"/>
      <c r="I46" s="115"/>
      <c r="J46" s="116"/>
    </row>
    <row r="47" spans="1:10" s="166" customFormat="1" ht="31.5" x14ac:dyDescent="0.25">
      <c r="A47" s="309"/>
      <c r="B47" s="327" t="s">
        <v>245</v>
      </c>
      <c r="C47" s="309">
        <v>290</v>
      </c>
      <c r="D47" s="309">
        <v>290</v>
      </c>
      <c r="E47" s="309">
        <v>290</v>
      </c>
      <c r="F47" s="328">
        <f>'прил 5 экон'!I35</f>
        <v>1559.64</v>
      </c>
      <c r="G47" s="309">
        <f>'прил 5 экон'!J35</f>
        <v>1616.64</v>
      </c>
      <c r="H47" s="329">
        <f>'прил 5 экон'!K35</f>
        <v>1616.64</v>
      </c>
      <c r="I47" s="164"/>
      <c r="J47" s="165"/>
    </row>
    <row r="48" spans="1:10" s="166" customFormat="1" ht="31.5" x14ac:dyDescent="0.25">
      <c r="A48" s="309"/>
      <c r="B48" s="327" t="s">
        <v>319</v>
      </c>
      <c r="C48" s="309">
        <v>12</v>
      </c>
      <c r="D48" s="309">
        <v>12</v>
      </c>
      <c r="E48" s="309">
        <v>12</v>
      </c>
      <c r="F48" s="328"/>
      <c r="G48" s="309"/>
      <c r="H48" s="329"/>
      <c r="I48" s="164"/>
      <c r="J48" s="165"/>
    </row>
    <row r="49" spans="1:10" s="95" customFormat="1" x14ac:dyDescent="0.25">
      <c r="A49" s="309"/>
      <c r="B49" s="327" t="s">
        <v>311</v>
      </c>
      <c r="C49" s="309">
        <v>1</v>
      </c>
      <c r="D49" s="309">
        <v>1</v>
      </c>
      <c r="E49" s="309">
        <v>1</v>
      </c>
      <c r="F49" s="330">
        <f>'прил 5 экон'!I38</f>
        <v>10</v>
      </c>
      <c r="G49" s="330">
        <f>'прил 5 экон'!J38</f>
        <v>15</v>
      </c>
      <c r="H49" s="330">
        <f>'прил 5 экон'!K38</f>
        <v>15</v>
      </c>
      <c r="I49" s="162"/>
      <c r="J49" s="163"/>
    </row>
    <row r="50" spans="1:10" x14ac:dyDescent="0.25">
      <c r="A50" s="63"/>
      <c r="B50" s="118"/>
      <c r="C50" s="119"/>
      <c r="D50" s="120"/>
      <c r="E50" s="120"/>
      <c r="F50" s="65"/>
      <c r="G50" s="65"/>
      <c r="H50" s="65"/>
      <c r="I50" s="65"/>
      <c r="J50" s="141"/>
    </row>
    <row r="51" spans="1:10" x14ac:dyDescent="0.25">
      <c r="B51" s="121"/>
      <c r="C51" s="122"/>
      <c r="D51" s="122"/>
      <c r="E51" s="122"/>
      <c r="F51" s="122"/>
      <c r="G51" s="122"/>
      <c r="H51" s="122"/>
    </row>
    <row r="52" spans="1:10" x14ac:dyDescent="0.25">
      <c r="B52" s="55"/>
      <c r="C52" s="122"/>
      <c r="D52" s="122"/>
      <c r="E52" s="122"/>
      <c r="F52" s="122"/>
      <c r="G52" s="122"/>
      <c r="H52" s="122"/>
    </row>
    <row r="53" spans="1:10" x14ac:dyDescent="0.25">
      <c r="B53" s="55"/>
      <c r="C53" s="122"/>
      <c r="D53" s="122"/>
      <c r="E53" s="122"/>
      <c r="F53" s="122"/>
      <c r="G53" s="122"/>
      <c r="H53" s="122"/>
    </row>
  </sheetData>
  <mergeCells count="36">
    <mergeCell ref="B46:H46"/>
    <mergeCell ref="B21:H21"/>
    <mergeCell ref="B23:H23"/>
    <mergeCell ref="D8:H8"/>
    <mergeCell ref="A10:H10"/>
    <mergeCell ref="A11:H11"/>
    <mergeCell ref="A12:H12"/>
    <mergeCell ref="A14:A15"/>
    <mergeCell ref="B14:B15"/>
    <mergeCell ref="C14:E14"/>
    <mergeCell ref="F14:H14"/>
    <mergeCell ref="B45:H45"/>
    <mergeCell ref="B40:H40"/>
    <mergeCell ref="C25:C27"/>
    <mergeCell ref="D25:D27"/>
    <mergeCell ref="E25:E27"/>
    <mergeCell ref="B28:H28"/>
    <mergeCell ref="B24:H24"/>
    <mergeCell ref="C36:C37"/>
    <mergeCell ref="D36:D37"/>
    <mergeCell ref="E36:E37"/>
    <mergeCell ref="A33:A34"/>
    <mergeCell ref="B43:H43"/>
    <mergeCell ref="B35:H35"/>
    <mergeCell ref="B29:H29"/>
    <mergeCell ref="B30:H30"/>
    <mergeCell ref="C31:C33"/>
    <mergeCell ref="D31:D33"/>
    <mergeCell ref="E31:E33"/>
    <mergeCell ref="B38:H38"/>
    <mergeCell ref="B39:H39"/>
    <mergeCell ref="C1:H1"/>
    <mergeCell ref="C2:H2"/>
    <mergeCell ref="C3:H3"/>
    <mergeCell ref="B19:H19"/>
    <mergeCell ref="I24:I26"/>
  </mergeCells>
  <pageMargins left="0.31496062992125984" right="0.47244094488188981" top="0.59055118110236227" bottom="0.19685039370078741" header="0" footer="0.19685039370078741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61"/>
  <sheetViews>
    <sheetView view="pageBreakPreview" zoomScaleSheetLayoutView="100" workbookViewId="0">
      <pane xSplit="3" ySplit="12" topLeftCell="E13" activePane="bottomRight" state="frozen"/>
      <selection pane="topRight" activeCell="D1" sqref="D1"/>
      <selection pane="bottomLeft" activeCell="A11" sqref="A11"/>
      <selection pane="bottomRight" activeCell="E16" sqref="E16"/>
    </sheetView>
  </sheetViews>
  <sheetFormatPr defaultColWidth="13.85546875" defaultRowHeight="15.75" x14ac:dyDescent="0.25"/>
  <cols>
    <col min="1" max="1" width="7.28515625" style="19" customWidth="1"/>
    <col min="2" max="2" width="17.42578125" style="61" customWidth="1"/>
    <col min="3" max="3" width="72.85546875" style="61" customWidth="1"/>
    <col min="4" max="4" width="22" style="61" customWidth="1"/>
    <col min="5" max="6" width="10.42578125" style="36" bestFit="1" customWidth="1"/>
    <col min="7" max="7" width="12" style="36" customWidth="1"/>
    <col min="8" max="8" width="4.42578125" style="36" bestFit="1" customWidth="1"/>
    <col min="9" max="9" width="13.5703125" style="95" customWidth="1"/>
    <col min="10" max="12" width="14.42578125" style="36" customWidth="1"/>
    <col min="13" max="13" width="13.85546875" style="36" hidden="1" customWidth="1"/>
    <col min="14" max="14" width="9.42578125" style="36" customWidth="1"/>
    <col min="15" max="15" width="15" style="36" bestFit="1" customWidth="1"/>
    <col min="16" max="16" width="25.140625" style="36" customWidth="1"/>
    <col min="17" max="17" width="19.5703125" style="36" customWidth="1"/>
    <col min="18" max="16384" width="13.85546875" style="36"/>
  </cols>
  <sheetData>
    <row r="1" spans="1:17" x14ac:dyDescent="0.25">
      <c r="I1" s="388" t="s">
        <v>78</v>
      </c>
      <c r="J1" s="388"/>
      <c r="K1" s="388"/>
      <c r="L1" s="388"/>
    </row>
    <row r="2" spans="1:17" x14ac:dyDescent="0.25">
      <c r="I2" s="388" t="s">
        <v>316</v>
      </c>
      <c r="J2" s="388"/>
      <c r="K2" s="388"/>
      <c r="L2" s="388"/>
    </row>
    <row r="3" spans="1:17" ht="13.9" customHeight="1" x14ac:dyDescent="0.25">
      <c r="I3" s="389" t="s">
        <v>340</v>
      </c>
      <c r="J3" s="389"/>
      <c r="K3" s="389"/>
      <c r="L3" s="389"/>
    </row>
    <row r="4" spans="1:17" ht="15.6" customHeight="1" x14ac:dyDescent="0.25">
      <c r="C4" s="269"/>
      <c r="I4" s="399" t="s">
        <v>222</v>
      </c>
      <c r="J4" s="399"/>
      <c r="K4" s="399"/>
      <c r="L4" s="399"/>
    </row>
    <row r="5" spans="1:17" x14ac:dyDescent="0.25">
      <c r="C5" s="269"/>
      <c r="I5" s="399" t="s">
        <v>82</v>
      </c>
      <c r="J5" s="399"/>
      <c r="K5" s="399"/>
      <c r="L5" s="399"/>
    </row>
    <row r="6" spans="1:17" x14ac:dyDescent="0.25">
      <c r="B6" s="269"/>
      <c r="C6" s="269"/>
      <c r="D6" s="269"/>
      <c r="E6" s="159"/>
      <c r="F6" s="159"/>
      <c r="G6" s="159"/>
      <c r="I6" s="399" t="s">
        <v>83</v>
      </c>
      <c r="J6" s="399"/>
      <c r="K6" s="399"/>
      <c r="L6" s="399"/>
    </row>
    <row r="7" spans="1:17" x14ac:dyDescent="0.25">
      <c r="A7" s="150"/>
      <c r="B7" s="153"/>
      <c r="C7" s="153"/>
      <c r="D7" s="299"/>
      <c r="E7" s="11"/>
      <c r="F7" s="11"/>
      <c r="G7" s="11"/>
      <c r="I7" s="332" t="s">
        <v>287</v>
      </c>
      <c r="J7" s="110"/>
      <c r="K7" s="110"/>
      <c r="L7" s="110"/>
    </row>
    <row r="8" spans="1:17" x14ac:dyDescent="0.25">
      <c r="A8" s="425" t="s">
        <v>96</v>
      </c>
      <c r="B8" s="425"/>
      <c r="C8" s="425"/>
      <c r="D8" s="425"/>
      <c r="E8" s="425"/>
      <c r="F8" s="425"/>
      <c r="G8" s="425"/>
      <c r="H8" s="425"/>
      <c r="I8" s="425"/>
      <c r="J8" s="425"/>
      <c r="K8" s="425"/>
      <c r="L8" s="425"/>
      <c r="P8" s="159"/>
    </row>
    <row r="9" spans="1:17" ht="15" customHeight="1" x14ac:dyDescent="0.25">
      <c r="A9" s="425" t="s">
        <v>97</v>
      </c>
      <c r="B9" s="425"/>
      <c r="C9" s="425"/>
      <c r="D9" s="425"/>
      <c r="E9" s="425"/>
      <c r="F9" s="425"/>
      <c r="G9" s="425"/>
      <c r="H9" s="425"/>
      <c r="I9" s="425"/>
      <c r="J9" s="425"/>
      <c r="K9" s="425"/>
      <c r="L9" s="425"/>
    </row>
    <row r="10" spans="1:17" ht="19.899999999999999" customHeight="1" x14ac:dyDescent="0.25">
      <c r="A10" s="429" t="s">
        <v>33</v>
      </c>
      <c r="B10" s="429"/>
      <c r="C10" s="429"/>
      <c r="D10" s="429"/>
      <c r="E10" s="429"/>
      <c r="F10" s="429"/>
      <c r="G10" s="429"/>
      <c r="H10" s="429"/>
      <c r="I10" s="429"/>
      <c r="J10" s="429"/>
      <c r="K10" s="429"/>
      <c r="L10" s="429"/>
    </row>
    <row r="11" spans="1:17" x14ac:dyDescent="0.25">
      <c r="A11" s="430" t="s">
        <v>34</v>
      </c>
      <c r="B11" s="362" t="s">
        <v>99</v>
      </c>
      <c r="C11" s="430" t="s">
        <v>8</v>
      </c>
      <c r="D11" s="430" t="s">
        <v>9</v>
      </c>
      <c r="E11" s="431" t="s">
        <v>35</v>
      </c>
      <c r="F11" s="431"/>
      <c r="G11" s="431"/>
      <c r="H11" s="431"/>
      <c r="I11" s="432" t="s">
        <v>98</v>
      </c>
      <c r="J11" s="433"/>
      <c r="K11" s="433"/>
      <c r="L11" s="294"/>
      <c r="Q11" s="159"/>
    </row>
    <row r="12" spans="1:17" ht="22.5" customHeight="1" x14ac:dyDescent="0.25">
      <c r="A12" s="430"/>
      <c r="B12" s="363"/>
      <c r="C12" s="430"/>
      <c r="D12" s="430"/>
      <c r="E12" s="84" t="s">
        <v>10</v>
      </c>
      <c r="F12" s="84" t="s">
        <v>11</v>
      </c>
      <c r="G12" s="84" t="s">
        <v>12</v>
      </c>
      <c r="H12" s="84" t="s">
        <v>13</v>
      </c>
      <c r="I12" s="83" t="s">
        <v>259</v>
      </c>
      <c r="J12" s="136" t="s">
        <v>280</v>
      </c>
      <c r="K12" s="267" t="s">
        <v>288</v>
      </c>
      <c r="L12" s="266" t="s">
        <v>205</v>
      </c>
      <c r="P12" s="159"/>
    </row>
    <row r="13" spans="1:17" x14ac:dyDescent="0.25">
      <c r="A13" s="422">
        <v>1</v>
      </c>
      <c r="B13" s="423" t="s">
        <v>100</v>
      </c>
      <c r="C13" s="424" t="s">
        <v>214</v>
      </c>
      <c r="D13" s="155" t="s">
        <v>15</v>
      </c>
      <c r="E13" s="14"/>
      <c r="F13" s="14"/>
      <c r="G13" s="14"/>
      <c r="H13" s="14"/>
      <c r="I13" s="333"/>
      <c r="J13" s="14"/>
      <c r="K13" s="286"/>
      <c r="L13" s="14"/>
      <c r="P13" s="159">
        <f>I14-30366.09908</f>
        <v>222.32144000000335</v>
      </c>
    </row>
    <row r="14" spans="1:17" ht="25.15" customHeight="1" x14ac:dyDescent="0.25">
      <c r="A14" s="422"/>
      <c r="B14" s="423"/>
      <c r="C14" s="424"/>
      <c r="D14" s="155" t="s">
        <v>45</v>
      </c>
      <c r="E14" s="85" t="s">
        <v>110</v>
      </c>
      <c r="F14" s="85" t="s">
        <v>110</v>
      </c>
      <c r="G14" s="85" t="s">
        <v>110</v>
      </c>
      <c r="H14" s="85" t="s">
        <v>110</v>
      </c>
      <c r="I14" s="279">
        <f>I16+I45</f>
        <v>30588.420520000003</v>
      </c>
      <c r="J14" s="279">
        <f>J16+J45</f>
        <v>13317.709999999997</v>
      </c>
      <c r="K14" s="287">
        <f>K16+K45</f>
        <v>13317.709999999997</v>
      </c>
      <c r="L14" s="279">
        <f>L16+L45</f>
        <v>57223.840519999998</v>
      </c>
      <c r="O14" s="159">
        <f>I14-I29-I28</f>
        <v>17953.252520000002</v>
      </c>
    </row>
    <row r="15" spans="1:17" x14ac:dyDescent="0.25">
      <c r="A15" s="426" t="s">
        <v>46</v>
      </c>
      <c r="B15" s="427" t="s">
        <v>101</v>
      </c>
      <c r="C15" s="428" t="s">
        <v>215</v>
      </c>
      <c r="D15" s="156" t="s">
        <v>15</v>
      </c>
      <c r="E15" s="280"/>
      <c r="F15" s="280"/>
      <c r="G15" s="280"/>
      <c r="H15" s="280"/>
      <c r="I15" s="281"/>
      <c r="J15" s="281"/>
      <c r="K15" s="288"/>
      <c r="L15" s="282"/>
      <c r="O15" s="159"/>
    </row>
    <row r="16" spans="1:17" ht="28.5" x14ac:dyDescent="0.25">
      <c r="A16" s="426"/>
      <c r="B16" s="427"/>
      <c r="C16" s="428"/>
      <c r="D16" s="156" t="s">
        <v>45</v>
      </c>
      <c r="E16" s="86" t="s">
        <v>110</v>
      </c>
      <c r="F16" s="86" t="s">
        <v>110</v>
      </c>
      <c r="G16" s="86" t="s">
        <v>110</v>
      </c>
      <c r="H16" s="86" t="s">
        <v>110</v>
      </c>
      <c r="I16" s="283">
        <f>I19+I17+I18+I22+I23+I24+I25+I26+I28+I29+I31+I32+I35+I36+I37+I38+I39+I41+I20+I21+I42+I43</f>
        <v>29608.500520000005</v>
      </c>
      <c r="J16" s="283">
        <f>J17+J22+J23+J24+J26+J27+J28+J29+J31+J32+J35+J34+J36+J37+J38++J41+J39+J33+J40+J25</f>
        <v>12626.309999999998</v>
      </c>
      <c r="K16" s="289">
        <f>K17+K22+K23+K24+K26+K27+K28+K29+K31+K32+K35+K34+K36+K37+K38++K41+K39+K33+K40+K25+K18</f>
        <v>12626.309999999998</v>
      </c>
      <c r="L16" s="283">
        <f>I16+J16+K16</f>
        <v>54861.120519999997</v>
      </c>
      <c r="O16" s="159"/>
    </row>
    <row r="17" spans="1:17" ht="38.25" x14ac:dyDescent="0.25">
      <c r="A17" s="151" t="s">
        <v>116</v>
      </c>
      <c r="B17" s="151"/>
      <c r="C17" s="35" t="s">
        <v>123</v>
      </c>
      <c r="D17" s="157" t="s">
        <v>45</v>
      </c>
      <c r="E17" s="123">
        <v>162</v>
      </c>
      <c r="F17" s="135" t="s">
        <v>53</v>
      </c>
      <c r="G17" s="135" t="s">
        <v>124</v>
      </c>
      <c r="H17" s="123">
        <v>611</v>
      </c>
      <c r="I17" s="124">
        <v>10795.60252</v>
      </c>
      <c r="J17" s="124">
        <v>9691.8799999999992</v>
      </c>
      <c r="K17" s="290">
        <v>9691.8799999999992</v>
      </c>
      <c r="L17" s="125">
        <f t="shared" ref="L17:L29" si="0">I17+J17+K17</f>
        <v>30179.362519999995</v>
      </c>
      <c r="O17" s="159"/>
      <c r="P17" s="159">
        <f xml:space="preserve"> I17-10523.28108</f>
        <v>272.32143999999971</v>
      </c>
    </row>
    <row r="18" spans="1:17" ht="25.5" x14ac:dyDescent="0.25">
      <c r="A18" s="151" t="s">
        <v>292</v>
      </c>
      <c r="B18" s="151"/>
      <c r="C18" s="35" t="s">
        <v>291</v>
      </c>
      <c r="D18" s="157" t="s">
        <v>45</v>
      </c>
      <c r="E18" s="123">
        <v>162</v>
      </c>
      <c r="F18" s="135" t="s">
        <v>53</v>
      </c>
      <c r="G18" s="135" t="s">
        <v>124</v>
      </c>
      <c r="H18" s="123">
        <v>612</v>
      </c>
      <c r="I18" s="124">
        <v>1090</v>
      </c>
      <c r="J18" s="124">
        <v>0</v>
      </c>
      <c r="K18" s="290">
        <v>0</v>
      </c>
      <c r="L18" s="125">
        <f t="shared" si="0"/>
        <v>1090</v>
      </c>
      <c r="O18" s="159"/>
      <c r="P18" s="159"/>
    </row>
    <row r="19" spans="1:17" ht="35.450000000000003" hidden="1" customHeight="1" x14ac:dyDescent="0.25">
      <c r="A19" s="151" t="s">
        <v>317</v>
      </c>
      <c r="B19" s="151"/>
      <c r="C19" s="35" t="s">
        <v>318</v>
      </c>
      <c r="D19" s="157" t="s">
        <v>45</v>
      </c>
      <c r="E19" s="123">
        <v>162</v>
      </c>
      <c r="F19" s="135" t="s">
        <v>53</v>
      </c>
      <c r="G19" s="135" t="s">
        <v>124</v>
      </c>
      <c r="H19" s="123">
        <v>611</v>
      </c>
      <c r="I19" s="124">
        <v>0</v>
      </c>
      <c r="J19" s="124">
        <v>0</v>
      </c>
      <c r="K19" s="290">
        <v>0</v>
      </c>
      <c r="L19" s="125">
        <f>I19+J19+K19</f>
        <v>0</v>
      </c>
      <c r="O19" s="159"/>
      <c r="P19" s="159"/>
    </row>
    <row r="20" spans="1:17" ht="35.450000000000003" customHeight="1" x14ac:dyDescent="0.25">
      <c r="A20" s="151" t="s">
        <v>317</v>
      </c>
      <c r="B20" s="151"/>
      <c r="C20" s="35" t="s">
        <v>334</v>
      </c>
      <c r="D20" s="157" t="s">
        <v>45</v>
      </c>
      <c r="E20" s="123">
        <v>162</v>
      </c>
      <c r="F20" s="135" t="s">
        <v>53</v>
      </c>
      <c r="G20" s="135" t="s">
        <v>124</v>
      </c>
      <c r="H20" s="123">
        <v>612</v>
      </c>
      <c r="I20" s="124">
        <v>1300</v>
      </c>
      <c r="J20" s="124">
        <v>0</v>
      </c>
      <c r="K20" s="290">
        <v>0</v>
      </c>
      <c r="L20" s="125">
        <f>I20+J20+K20</f>
        <v>1300</v>
      </c>
      <c r="O20" s="159"/>
      <c r="P20" s="159"/>
    </row>
    <row r="21" spans="1:17" ht="35.450000000000003" customHeight="1" x14ac:dyDescent="0.25">
      <c r="A21" s="151" t="s">
        <v>335</v>
      </c>
      <c r="B21" s="151"/>
      <c r="C21" s="35" t="s">
        <v>336</v>
      </c>
      <c r="D21" s="157" t="s">
        <v>45</v>
      </c>
      <c r="E21" s="123">
        <v>162</v>
      </c>
      <c r="F21" s="135" t="s">
        <v>53</v>
      </c>
      <c r="G21" s="135" t="s">
        <v>124</v>
      </c>
      <c r="H21" s="123">
        <v>612</v>
      </c>
      <c r="I21" s="124">
        <v>6</v>
      </c>
      <c r="J21" s="124">
        <v>0</v>
      </c>
      <c r="K21" s="290">
        <v>0</v>
      </c>
      <c r="L21" s="125">
        <f>I21+J21+K21</f>
        <v>6</v>
      </c>
      <c r="O21" s="159"/>
      <c r="P21" s="159"/>
    </row>
    <row r="22" spans="1:17" ht="51" x14ac:dyDescent="0.25">
      <c r="A22" s="151" t="s">
        <v>114</v>
      </c>
      <c r="B22" s="151"/>
      <c r="C22" s="182" t="s">
        <v>218</v>
      </c>
      <c r="D22" s="34" t="s">
        <v>45</v>
      </c>
      <c r="E22" s="123">
        <v>162</v>
      </c>
      <c r="F22" s="135" t="s">
        <v>53</v>
      </c>
      <c r="G22" s="15" t="s">
        <v>125</v>
      </c>
      <c r="H22" s="123">
        <v>611</v>
      </c>
      <c r="I22" s="124">
        <v>0</v>
      </c>
      <c r="J22" s="124">
        <v>0</v>
      </c>
      <c r="K22" s="290">
        <v>0</v>
      </c>
      <c r="L22" s="125">
        <f>I22+J22+K22</f>
        <v>0</v>
      </c>
    </row>
    <row r="23" spans="1:17" ht="63.75" x14ac:dyDescent="0.25">
      <c r="A23" s="197" t="s">
        <v>115</v>
      </c>
      <c r="B23" s="197"/>
      <c r="C23" s="183" t="s">
        <v>126</v>
      </c>
      <c r="D23" s="157" t="s">
        <v>45</v>
      </c>
      <c r="E23" s="123">
        <v>162</v>
      </c>
      <c r="F23" s="135" t="s">
        <v>53</v>
      </c>
      <c r="G23" s="135" t="s">
        <v>267</v>
      </c>
      <c r="H23" s="123">
        <v>611</v>
      </c>
      <c r="I23" s="124">
        <v>0</v>
      </c>
      <c r="J23" s="124">
        <v>0</v>
      </c>
      <c r="K23" s="290">
        <v>0</v>
      </c>
      <c r="L23" s="125">
        <f t="shared" si="0"/>
        <v>0</v>
      </c>
      <c r="P23" s="159">
        <f>J17+J32+J35+J36+J37+J38+J39+J41+J48+J49+J53</f>
        <v>11803.009999999998</v>
      </c>
    </row>
    <row r="24" spans="1:17" ht="40.15" customHeight="1" x14ac:dyDescent="0.25">
      <c r="A24" s="184" t="s">
        <v>117</v>
      </c>
      <c r="B24" s="197"/>
      <c r="C24" s="182" t="s">
        <v>293</v>
      </c>
      <c r="D24" s="157" t="s">
        <v>45</v>
      </c>
      <c r="E24" s="123">
        <v>162</v>
      </c>
      <c r="F24" s="135" t="s">
        <v>53</v>
      </c>
      <c r="G24" s="135" t="s">
        <v>294</v>
      </c>
      <c r="H24" s="123">
        <v>612</v>
      </c>
      <c r="I24" s="124">
        <v>100</v>
      </c>
      <c r="J24" s="124">
        <v>0</v>
      </c>
      <c r="K24" s="290">
        <v>0</v>
      </c>
      <c r="L24" s="125">
        <f t="shared" si="0"/>
        <v>100</v>
      </c>
      <c r="P24" s="159"/>
    </row>
    <row r="25" spans="1:17" ht="21.6" customHeight="1" x14ac:dyDescent="0.25">
      <c r="A25" s="437" t="s">
        <v>118</v>
      </c>
      <c r="B25" s="439"/>
      <c r="C25" s="441" t="s">
        <v>127</v>
      </c>
      <c r="D25" s="443" t="s">
        <v>45</v>
      </c>
      <c r="E25" s="123">
        <v>162</v>
      </c>
      <c r="F25" s="135" t="s">
        <v>53</v>
      </c>
      <c r="G25" s="135" t="s">
        <v>220</v>
      </c>
      <c r="H25" s="123">
        <v>611</v>
      </c>
      <c r="I25" s="124">
        <v>0</v>
      </c>
      <c r="J25" s="124">
        <v>0</v>
      </c>
      <c r="K25" s="290">
        <v>0</v>
      </c>
      <c r="L25" s="125">
        <f t="shared" si="0"/>
        <v>0</v>
      </c>
    </row>
    <row r="26" spans="1:17" ht="19.149999999999999" customHeight="1" x14ac:dyDescent="0.25">
      <c r="A26" s="438"/>
      <c r="B26" s="440"/>
      <c r="C26" s="442"/>
      <c r="D26" s="444"/>
      <c r="E26" s="87">
        <v>162</v>
      </c>
      <c r="F26" s="135" t="s">
        <v>53</v>
      </c>
      <c r="G26" s="135" t="s">
        <v>220</v>
      </c>
      <c r="H26" s="123">
        <v>612</v>
      </c>
      <c r="I26" s="124">
        <v>1153.7</v>
      </c>
      <c r="J26" s="124">
        <v>825.8</v>
      </c>
      <c r="K26" s="290">
        <v>825.8</v>
      </c>
      <c r="L26" s="125">
        <f t="shared" si="0"/>
        <v>2805.3</v>
      </c>
    </row>
    <row r="27" spans="1:17" ht="1.9" hidden="1" customHeight="1" x14ac:dyDescent="0.25">
      <c r="A27" s="271" t="s">
        <v>119</v>
      </c>
      <c r="B27" s="272"/>
      <c r="C27" s="276" t="s">
        <v>72</v>
      </c>
      <c r="D27" s="273" t="s">
        <v>45</v>
      </c>
      <c r="E27" s="277">
        <v>162</v>
      </c>
      <c r="F27" s="275" t="s">
        <v>53</v>
      </c>
      <c r="G27" s="275" t="s">
        <v>121</v>
      </c>
      <c r="H27" s="274">
        <v>612</v>
      </c>
      <c r="I27" s="124"/>
      <c r="J27" s="124"/>
      <c r="K27" s="290"/>
      <c r="L27" s="125">
        <f t="shared" si="0"/>
        <v>0</v>
      </c>
      <c r="P27" s="159"/>
    </row>
    <row r="28" spans="1:17" ht="25.5" x14ac:dyDescent="0.25">
      <c r="A28" s="184" t="s">
        <v>119</v>
      </c>
      <c r="B28" s="197"/>
      <c r="C28" s="35" t="s">
        <v>52</v>
      </c>
      <c r="D28" s="157" t="s">
        <v>45</v>
      </c>
      <c r="E28" s="87">
        <v>162</v>
      </c>
      <c r="F28" s="135" t="s">
        <v>53</v>
      </c>
      <c r="G28" s="135" t="s">
        <v>128</v>
      </c>
      <c r="H28" s="123">
        <v>810</v>
      </c>
      <c r="I28" s="124">
        <f>30000/1000</f>
        <v>30</v>
      </c>
      <c r="J28" s="124">
        <v>30</v>
      </c>
      <c r="K28" s="290">
        <v>30</v>
      </c>
      <c r="L28" s="125">
        <f t="shared" si="0"/>
        <v>90</v>
      </c>
    </row>
    <row r="29" spans="1:17" ht="38.25" x14ac:dyDescent="0.25">
      <c r="A29" s="16" t="s">
        <v>120</v>
      </c>
      <c r="B29" s="39"/>
      <c r="C29" s="35" t="s">
        <v>130</v>
      </c>
      <c r="D29" s="157" t="s">
        <v>45</v>
      </c>
      <c r="E29" s="87">
        <v>162</v>
      </c>
      <c r="F29" s="89" t="s">
        <v>53</v>
      </c>
      <c r="G29" s="89" t="s">
        <v>129</v>
      </c>
      <c r="H29" s="87">
        <v>811</v>
      </c>
      <c r="I29" s="124">
        <v>12605.168</v>
      </c>
      <c r="J29" s="124">
        <v>0</v>
      </c>
      <c r="K29" s="290">
        <v>0</v>
      </c>
      <c r="L29" s="125">
        <f t="shared" si="0"/>
        <v>12605.168</v>
      </c>
      <c r="P29" s="159"/>
    </row>
    <row r="30" spans="1:17" x14ac:dyDescent="0.25">
      <c r="A30" s="152" t="s">
        <v>236</v>
      </c>
      <c r="B30" s="152"/>
      <c r="C30" s="154" t="s">
        <v>54</v>
      </c>
      <c r="D30" s="158"/>
      <c r="E30" s="90"/>
      <c r="F30" s="90"/>
      <c r="G30" s="90"/>
      <c r="H30" s="90"/>
      <c r="I30" s="334"/>
      <c r="J30" s="278"/>
      <c r="K30" s="278"/>
      <c r="L30" s="295"/>
      <c r="P30" s="159"/>
    </row>
    <row r="31" spans="1:17" ht="25.5" x14ac:dyDescent="0.25">
      <c r="A31" s="39" t="s">
        <v>237</v>
      </c>
      <c r="B31" s="39"/>
      <c r="C31" s="35" t="s">
        <v>146</v>
      </c>
      <c r="D31" s="157" t="s">
        <v>45</v>
      </c>
      <c r="E31" s="87">
        <v>162</v>
      </c>
      <c r="F31" s="88" t="s">
        <v>53</v>
      </c>
      <c r="G31" s="89" t="s">
        <v>55</v>
      </c>
      <c r="H31" s="87">
        <v>810</v>
      </c>
      <c r="I31" s="124">
        <v>0</v>
      </c>
      <c r="J31" s="124">
        <v>0</v>
      </c>
      <c r="K31" s="290">
        <v>0</v>
      </c>
      <c r="L31" s="125">
        <f>I31+J31+K31</f>
        <v>0</v>
      </c>
      <c r="Q31" s="159"/>
    </row>
    <row r="32" spans="1:17" ht="52.15" customHeight="1" x14ac:dyDescent="0.25">
      <c r="A32" s="445" t="s">
        <v>239</v>
      </c>
      <c r="B32" s="184"/>
      <c r="C32" s="185" t="s">
        <v>219</v>
      </c>
      <c r="D32" s="453" t="s">
        <v>45</v>
      </c>
      <c r="E32" s="436">
        <v>162</v>
      </c>
      <c r="F32" s="434" t="s">
        <v>53</v>
      </c>
      <c r="G32" s="434" t="s">
        <v>220</v>
      </c>
      <c r="H32" s="436">
        <v>612</v>
      </c>
      <c r="I32" s="124">
        <v>230.74</v>
      </c>
      <c r="J32" s="124">
        <v>200</v>
      </c>
      <c r="K32" s="290">
        <v>200</v>
      </c>
      <c r="L32" s="125">
        <f t="shared" ref="L32:L37" si="1">I32+J32+K32</f>
        <v>630.74</v>
      </c>
      <c r="N32" s="8">
        <v>2020</v>
      </c>
      <c r="O32" s="178">
        <f>I17+I32+I35+I36+I37+I38+I39+I41+I46+I47+I49+I53</f>
        <v>13013.552519999999</v>
      </c>
      <c r="Q32" s="159"/>
    </row>
    <row r="33" spans="1:17" ht="0.6" hidden="1" customHeight="1" x14ac:dyDescent="0.25">
      <c r="A33" s="446"/>
      <c r="B33" s="184"/>
      <c r="C33" s="35"/>
      <c r="D33" s="454"/>
      <c r="E33" s="435"/>
      <c r="F33" s="435"/>
      <c r="G33" s="435"/>
      <c r="H33" s="435"/>
      <c r="I33" s="124"/>
      <c r="J33" s="339"/>
      <c r="K33" s="340"/>
      <c r="L33" s="125">
        <f t="shared" si="1"/>
        <v>0</v>
      </c>
      <c r="N33" s="8"/>
      <c r="O33" s="178">
        <f>I32+I35+I36+I37+I38+I39+I41+I46+I47+I49+I53</f>
        <v>2217.9500000000003</v>
      </c>
      <c r="P33" s="179"/>
      <c r="Q33" s="159"/>
    </row>
    <row r="34" spans="1:17" ht="22.9" hidden="1" customHeight="1" x14ac:dyDescent="0.25">
      <c r="A34" s="39"/>
      <c r="B34" s="184"/>
      <c r="C34" s="183" t="s">
        <v>126</v>
      </c>
      <c r="D34" s="157" t="s">
        <v>45</v>
      </c>
      <c r="E34" s="87">
        <v>162</v>
      </c>
      <c r="F34" s="134" t="s">
        <v>53</v>
      </c>
      <c r="G34" s="135" t="s">
        <v>137</v>
      </c>
      <c r="H34" s="87">
        <v>611</v>
      </c>
      <c r="I34" s="335"/>
      <c r="J34" s="339"/>
      <c r="K34" s="340"/>
      <c r="L34" s="341"/>
      <c r="N34" s="8"/>
      <c r="O34" s="8"/>
      <c r="P34" s="159"/>
    </row>
    <row r="35" spans="1:17" ht="30.6" customHeight="1" x14ac:dyDescent="0.25">
      <c r="A35" s="39" t="s">
        <v>238</v>
      </c>
      <c r="B35" s="184"/>
      <c r="C35" s="35" t="s">
        <v>132</v>
      </c>
      <c r="D35" s="157" t="s">
        <v>45</v>
      </c>
      <c r="E35" s="87">
        <v>162</v>
      </c>
      <c r="F35" s="134" t="s">
        <v>53</v>
      </c>
      <c r="G35" s="135" t="s">
        <v>131</v>
      </c>
      <c r="H35" s="87">
        <v>611</v>
      </c>
      <c r="I35" s="124">
        <v>1559.64</v>
      </c>
      <c r="J35" s="124">
        <v>1616.64</v>
      </c>
      <c r="K35" s="290">
        <v>1616.64</v>
      </c>
      <c r="L35" s="125">
        <f t="shared" si="1"/>
        <v>4792.92</v>
      </c>
      <c r="N35" s="8">
        <v>2021</v>
      </c>
      <c r="O35" s="178">
        <f>J17+J32+J35+J36+J37+J38+J39+J41+J46+J47+J49+J53</f>
        <v>11961.909999999998</v>
      </c>
      <c r="P35" s="159"/>
      <c r="Q35" s="159"/>
    </row>
    <row r="36" spans="1:17" ht="25.5" x14ac:dyDescent="0.25">
      <c r="A36" s="39" t="s">
        <v>240</v>
      </c>
      <c r="B36" s="184"/>
      <c r="C36" s="35" t="s">
        <v>313</v>
      </c>
      <c r="D36" s="157" t="s">
        <v>45</v>
      </c>
      <c r="E36" s="87">
        <v>162</v>
      </c>
      <c r="F36" s="134" t="s">
        <v>53</v>
      </c>
      <c r="G36" s="135" t="s">
        <v>131</v>
      </c>
      <c r="H36" s="87">
        <v>611</v>
      </c>
      <c r="I36" s="124">
        <v>20</v>
      </c>
      <c r="J36" s="124">
        <v>20</v>
      </c>
      <c r="K36" s="290">
        <v>20</v>
      </c>
      <c r="L36" s="125">
        <f t="shared" si="1"/>
        <v>60</v>
      </c>
      <c r="N36" s="8"/>
      <c r="O36" s="178">
        <f>J32+J35+J36+J37+J38+J39+J41+J46+J47+J49+J53</f>
        <v>2270.0300000000002</v>
      </c>
      <c r="P36" s="180"/>
      <c r="Q36" s="159"/>
    </row>
    <row r="37" spans="1:17" ht="25.5" x14ac:dyDescent="0.25">
      <c r="A37" s="39" t="s">
        <v>241</v>
      </c>
      <c r="B37" s="184"/>
      <c r="C37" s="35" t="s">
        <v>74</v>
      </c>
      <c r="D37" s="157" t="s">
        <v>45</v>
      </c>
      <c r="E37" s="87">
        <v>162</v>
      </c>
      <c r="F37" s="134" t="s">
        <v>53</v>
      </c>
      <c r="G37" s="135" t="s">
        <v>131</v>
      </c>
      <c r="H37" s="87">
        <v>611</v>
      </c>
      <c r="I37" s="124">
        <v>10.75</v>
      </c>
      <c r="J37" s="124">
        <v>13.75</v>
      </c>
      <c r="K37" s="290">
        <v>13.75</v>
      </c>
      <c r="L37" s="125">
        <f t="shared" si="1"/>
        <v>38.25</v>
      </c>
      <c r="N37" s="8">
        <v>2022</v>
      </c>
      <c r="O37" s="178">
        <f>K17+K35++K32+K36+K37+K38+K39+K41+K46+K47+K53</f>
        <v>11941.909999999998</v>
      </c>
      <c r="P37" s="159"/>
    </row>
    <row r="38" spans="1:17" ht="25.5" x14ac:dyDescent="0.25">
      <c r="A38" s="39" t="s">
        <v>242</v>
      </c>
      <c r="B38" s="184"/>
      <c r="C38" s="35" t="s">
        <v>75</v>
      </c>
      <c r="D38" s="157" t="s">
        <v>45</v>
      </c>
      <c r="E38" s="87">
        <v>162</v>
      </c>
      <c r="F38" s="134" t="s">
        <v>53</v>
      </c>
      <c r="G38" s="135" t="s">
        <v>131</v>
      </c>
      <c r="H38" s="87">
        <v>611</v>
      </c>
      <c r="I38" s="124">
        <v>10</v>
      </c>
      <c r="J38" s="124">
        <v>15</v>
      </c>
      <c r="K38" s="290">
        <v>15</v>
      </c>
      <c r="L38" s="125">
        <f>I38+J38+K38</f>
        <v>40</v>
      </c>
      <c r="O38" s="159">
        <f>K32+K35+K36+K37+K38+K39+K41+K46+K47+K53</f>
        <v>2250.0300000000002</v>
      </c>
      <c r="P38" s="181"/>
      <c r="Q38" s="159"/>
    </row>
    <row r="39" spans="1:17" ht="25.5" x14ac:dyDescent="0.25">
      <c r="A39" s="39" t="s">
        <v>243</v>
      </c>
      <c r="B39" s="200"/>
      <c r="C39" s="203" t="s">
        <v>80</v>
      </c>
      <c r="D39" s="264" t="s">
        <v>45</v>
      </c>
      <c r="E39" s="206">
        <v>162</v>
      </c>
      <c r="F39" s="208" t="s">
        <v>53</v>
      </c>
      <c r="G39" s="205" t="s">
        <v>131</v>
      </c>
      <c r="H39" s="206">
        <v>611</v>
      </c>
      <c r="I39" s="270">
        <v>96.25</v>
      </c>
      <c r="J39" s="270">
        <v>198.24</v>
      </c>
      <c r="K39" s="291">
        <v>198.24</v>
      </c>
      <c r="L39" s="125">
        <f>I39+J39+K39</f>
        <v>492.73</v>
      </c>
      <c r="P39" s="159"/>
    </row>
    <row r="40" spans="1:17" hidden="1" x14ac:dyDescent="0.25">
      <c r="A40" s="39"/>
      <c r="B40" s="201"/>
      <c r="C40" s="204"/>
      <c r="D40" s="202"/>
      <c r="E40" s="207"/>
      <c r="F40" s="209"/>
      <c r="G40" s="210"/>
      <c r="H40" s="207"/>
      <c r="I40" s="300"/>
      <c r="J40" s="300"/>
      <c r="K40" s="342"/>
      <c r="L40" s="125"/>
    </row>
    <row r="41" spans="1:17" ht="25.5" x14ac:dyDescent="0.25">
      <c r="A41" s="268" t="s">
        <v>244</v>
      </c>
      <c r="B41" s="184"/>
      <c r="C41" s="35" t="s">
        <v>295</v>
      </c>
      <c r="D41" s="157" t="s">
        <v>45</v>
      </c>
      <c r="E41" s="87">
        <v>162</v>
      </c>
      <c r="F41" s="134" t="s">
        <v>53</v>
      </c>
      <c r="G41" s="135" t="s">
        <v>131</v>
      </c>
      <c r="H41" s="87">
        <v>611</v>
      </c>
      <c r="I41" s="124">
        <v>10.65</v>
      </c>
      <c r="J41" s="124">
        <v>15</v>
      </c>
      <c r="K41" s="290">
        <v>15</v>
      </c>
      <c r="L41" s="125">
        <f>I41+J41+K41</f>
        <v>40.65</v>
      </c>
    </row>
    <row r="42" spans="1:17" ht="25.5" x14ac:dyDescent="0.25">
      <c r="A42" s="268" t="s">
        <v>330</v>
      </c>
      <c r="B42" s="331"/>
      <c r="C42" s="35" t="s">
        <v>332</v>
      </c>
      <c r="D42" s="157" t="s">
        <v>45</v>
      </c>
      <c r="E42" s="87">
        <v>162</v>
      </c>
      <c r="F42" s="134" t="s">
        <v>53</v>
      </c>
      <c r="G42" s="135" t="s">
        <v>333</v>
      </c>
      <c r="H42" s="87">
        <v>612</v>
      </c>
      <c r="I42" s="124">
        <v>550</v>
      </c>
      <c r="J42" s="124">
        <v>0</v>
      </c>
      <c r="K42" s="290">
        <v>0</v>
      </c>
      <c r="L42" s="125">
        <f>I42+J42+K42</f>
        <v>550</v>
      </c>
    </row>
    <row r="43" spans="1:17" ht="25.5" x14ac:dyDescent="0.25">
      <c r="A43" s="268" t="s">
        <v>331</v>
      </c>
      <c r="B43" s="331"/>
      <c r="C43" s="35" t="s">
        <v>332</v>
      </c>
      <c r="D43" s="157" t="s">
        <v>45</v>
      </c>
      <c r="E43" s="87">
        <v>162</v>
      </c>
      <c r="F43" s="134" t="s">
        <v>53</v>
      </c>
      <c r="G43" s="135" t="s">
        <v>333</v>
      </c>
      <c r="H43" s="87">
        <v>612</v>
      </c>
      <c r="I43" s="124">
        <v>40</v>
      </c>
      <c r="J43" s="124">
        <v>0</v>
      </c>
      <c r="K43" s="290">
        <v>0</v>
      </c>
      <c r="L43" s="125">
        <f>I43+J43+K43</f>
        <v>40</v>
      </c>
    </row>
    <row r="44" spans="1:17" x14ac:dyDescent="0.25">
      <c r="A44" s="455" t="s">
        <v>47</v>
      </c>
      <c r="B44" s="449" t="s">
        <v>102</v>
      </c>
      <c r="C44" s="372" t="s">
        <v>269</v>
      </c>
      <c r="D44" s="265" t="s">
        <v>15</v>
      </c>
      <c r="E44" s="216"/>
      <c r="F44" s="212"/>
      <c r="G44" s="216"/>
      <c r="H44" s="216"/>
      <c r="I44" s="281"/>
      <c r="J44" s="284"/>
      <c r="K44" s="292"/>
      <c r="L44" s="284"/>
      <c r="P44" s="159"/>
      <c r="Q44" s="159"/>
    </row>
    <row r="45" spans="1:17" ht="28.5" x14ac:dyDescent="0.25">
      <c r="A45" s="455"/>
      <c r="B45" s="456"/>
      <c r="C45" s="372"/>
      <c r="D45" s="265" t="s">
        <v>45</v>
      </c>
      <c r="E45" s="217"/>
      <c r="F45" s="218"/>
      <c r="G45" s="217"/>
      <c r="H45" s="217"/>
      <c r="I45" s="285">
        <f>I46+I47+I48+I49+I53+I54</f>
        <v>979.92</v>
      </c>
      <c r="J45" s="285">
        <f>J46+J47+J48+J49+J53+J54</f>
        <v>691.4</v>
      </c>
      <c r="K45" s="293">
        <f>K46+K47+K48+K49+K53+K54</f>
        <v>691.4</v>
      </c>
      <c r="L45" s="285">
        <f>L46+L47+L48+L49+L53+L54</f>
        <v>2362.7200000000003</v>
      </c>
      <c r="O45" s="159"/>
      <c r="P45" s="159"/>
      <c r="Q45" s="159"/>
    </row>
    <row r="46" spans="1:17" ht="51" x14ac:dyDescent="0.25">
      <c r="A46" s="268" t="s">
        <v>48</v>
      </c>
      <c r="B46" s="184"/>
      <c r="C46" s="35" t="s">
        <v>133</v>
      </c>
      <c r="D46" s="157" t="s">
        <v>45</v>
      </c>
      <c r="E46" s="15">
        <v>162</v>
      </c>
      <c r="F46" s="134" t="s">
        <v>53</v>
      </c>
      <c r="G46" s="15" t="s">
        <v>134</v>
      </c>
      <c r="H46" s="15" t="s">
        <v>56</v>
      </c>
      <c r="I46" s="124">
        <v>230.57</v>
      </c>
      <c r="J46" s="124">
        <v>130.35</v>
      </c>
      <c r="K46" s="290">
        <v>130.35</v>
      </c>
      <c r="L46" s="125">
        <f>I46+J46+K46</f>
        <v>491.27</v>
      </c>
      <c r="M46" s="55"/>
      <c r="N46" s="55"/>
      <c r="O46" s="159"/>
      <c r="P46" s="159"/>
    </row>
    <row r="47" spans="1:17" ht="51" x14ac:dyDescent="0.25">
      <c r="A47" s="268" t="s">
        <v>49</v>
      </c>
      <c r="B47" s="184"/>
      <c r="C47" s="35" t="s">
        <v>138</v>
      </c>
      <c r="D47" s="157" t="s">
        <v>45</v>
      </c>
      <c r="E47" s="15">
        <v>162</v>
      </c>
      <c r="F47" s="134" t="s">
        <v>53</v>
      </c>
      <c r="G47" s="15" t="s">
        <v>135</v>
      </c>
      <c r="H47" s="15" t="s">
        <v>56</v>
      </c>
      <c r="I47" s="124">
        <v>16.850000000000001</v>
      </c>
      <c r="J47" s="124">
        <v>28.55</v>
      </c>
      <c r="K47" s="290">
        <v>28.55</v>
      </c>
      <c r="L47" s="125">
        <f>I47+J47+K47</f>
        <v>73.95</v>
      </c>
      <c r="M47" s="55"/>
      <c r="N47" s="55"/>
      <c r="O47" s="159"/>
      <c r="P47" s="159">
        <f>J53+J49+J48+J41+J39+J38+J37+J36+J35+J32</f>
        <v>2111.13</v>
      </c>
      <c r="Q47" s="159"/>
    </row>
    <row r="48" spans="1:17" ht="51" x14ac:dyDescent="0.25">
      <c r="A48" s="268" t="s">
        <v>196</v>
      </c>
      <c r="B48" s="186"/>
      <c r="C48" s="187" t="s">
        <v>198</v>
      </c>
      <c r="D48" s="34" t="s">
        <v>45</v>
      </c>
      <c r="E48" s="15" t="s">
        <v>136</v>
      </c>
      <c r="F48" s="15" t="s">
        <v>53</v>
      </c>
      <c r="G48" s="15" t="s">
        <v>200</v>
      </c>
      <c r="H48" s="15" t="s">
        <v>268</v>
      </c>
      <c r="I48" s="124">
        <v>200</v>
      </c>
      <c r="J48" s="124">
        <v>0</v>
      </c>
      <c r="K48" s="290">
        <v>0</v>
      </c>
      <c r="L48" s="125">
        <f>I48+J48+K48</f>
        <v>200</v>
      </c>
      <c r="O48" s="159"/>
      <c r="P48" s="159"/>
    </row>
    <row r="49" spans="1:12" ht="58.15" customHeight="1" x14ac:dyDescent="0.25">
      <c r="A49" s="268" t="s">
        <v>197</v>
      </c>
      <c r="B49" s="186"/>
      <c r="C49" s="188" t="s">
        <v>199</v>
      </c>
      <c r="D49" s="34" t="s">
        <v>45</v>
      </c>
      <c r="E49" s="15" t="s">
        <v>136</v>
      </c>
      <c r="F49" s="15" t="s">
        <v>53</v>
      </c>
      <c r="G49" s="15" t="s">
        <v>200</v>
      </c>
      <c r="H49" s="15" t="s">
        <v>268</v>
      </c>
      <c r="I49" s="124">
        <v>20</v>
      </c>
      <c r="J49" s="124">
        <v>20</v>
      </c>
      <c r="K49" s="290">
        <v>20</v>
      </c>
      <c r="L49" s="125">
        <f>I49+J49+K49</f>
        <v>60</v>
      </c>
    </row>
    <row r="50" spans="1:12" ht="1.9" hidden="1" customHeight="1" x14ac:dyDescent="0.25">
      <c r="A50" s="447" t="s">
        <v>50</v>
      </c>
      <c r="B50" s="449" t="s">
        <v>103</v>
      </c>
      <c r="C50" s="451" t="s">
        <v>249</v>
      </c>
      <c r="D50" s="265" t="s">
        <v>15</v>
      </c>
      <c r="E50" s="211"/>
      <c r="F50" s="212"/>
      <c r="G50" s="211"/>
      <c r="H50" s="211"/>
      <c r="I50" s="336"/>
      <c r="J50" s="301"/>
      <c r="K50" s="302"/>
      <c r="L50" s="301"/>
    </row>
    <row r="51" spans="1:12" ht="28.5" hidden="1" x14ac:dyDescent="0.25">
      <c r="A51" s="448"/>
      <c r="B51" s="450"/>
      <c r="C51" s="452"/>
      <c r="D51" s="213" t="s">
        <v>45</v>
      </c>
      <c r="E51" s="214"/>
      <c r="F51" s="215"/>
      <c r="G51" s="214"/>
      <c r="H51" s="214"/>
      <c r="I51" s="303">
        <f>I53+I52</f>
        <v>12.5</v>
      </c>
      <c r="J51" s="303">
        <f>J53+J52</f>
        <v>12.5</v>
      </c>
      <c r="K51" s="304">
        <f>K53+K52</f>
        <v>12.5</v>
      </c>
      <c r="L51" s="279">
        <f>L53+L52</f>
        <v>37.5</v>
      </c>
    </row>
    <row r="52" spans="1:12" ht="63.75" hidden="1" x14ac:dyDescent="0.25">
      <c r="A52" s="184" t="s">
        <v>51</v>
      </c>
      <c r="B52" s="184"/>
      <c r="C52" s="188" t="s">
        <v>250</v>
      </c>
      <c r="D52" s="34" t="s">
        <v>45</v>
      </c>
      <c r="E52" s="123">
        <v>162</v>
      </c>
      <c r="F52" s="134" t="s">
        <v>53</v>
      </c>
      <c r="G52" s="135" t="s">
        <v>253</v>
      </c>
      <c r="H52" s="123">
        <v>611</v>
      </c>
      <c r="I52" s="124">
        <v>0</v>
      </c>
      <c r="J52" s="124">
        <v>0</v>
      </c>
      <c r="K52" s="290">
        <v>0</v>
      </c>
      <c r="L52" s="125">
        <f>I52+J52+K52</f>
        <v>0</v>
      </c>
    </row>
    <row r="53" spans="1:12" ht="34.9" customHeight="1" x14ac:dyDescent="0.25">
      <c r="A53" s="184" t="s">
        <v>296</v>
      </c>
      <c r="B53" s="184"/>
      <c r="C53" s="182" t="s">
        <v>312</v>
      </c>
      <c r="D53" s="34" t="s">
        <v>45</v>
      </c>
      <c r="E53" s="123">
        <v>162</v>
      </c>
      <c r="F53" s="134" t="s">
        <v>53</v>
      </c>
      <c r="G53" s="135" t="s">
        <v>297</v>
      </c>
      <c r="H53" s="123">
        <v>612</v>
      </c>
      <c r="I53" s="124">
        <v>12.5</v>
      </c>
      <c r="J53" s="124">
        <v>12.5</v>
      </c>
      <c r="K53" s="290">
        <v>12.5</v>
      </c>
      <c r="L53" s="125">
        <f>I53+J53+K53</f>
        <v>37.5</v>
      </c>
    </row>
    <row r="54" spans="1:12" ht="31.9" customHeight="1" x14ac:dyDescent="0.25">
      <c r="A54" s="184" t="s">
        <v>298</v>
      </c>
      <c r="B54" s="184"/>
      <c r="C54" s="182" t="s">
        <v>299</v>
      </c>
      <c r="D54" s="34" t="s">
        <v>45</v>
      </c>
      <c r="E54" s="123">
        <v>162</v>
      </c>
      <c r="F54" s="134" t="s">
        <v>53</v>
      </c>
      <c r="G54" s="135" t="s">
        <v>297</v>
      </c>
      <c r="H54" s="123">
        <v>612</v>
      </c>
      <c r="I54" s="124">
        <v>500</v>
      </c>
      <c r="J54" s="124">
        <v>500</v>
      </c>
      <c r="K54" s="290">
        <v>500</v>
      </c>
      <c r="L54" s="125">
        <f>I54+J54+K54</f>
        <v>1500</v>
      </c>
    </row>
    <row r="58" spans="1:12" x14ac:dyDescent="0.25">
      <c r="I58" s="337">
        <f>I53+I47+I46+I41+I39+I38+I37+I36+I35+I32+I26+I25+I17</f>
        <v>14147.25252</v>
      </c>
    </row>
    <row r="59" spans="1:12" x14ac:dyDescent="0.25">
      <c r="I59" s="95">
        <v>350.8</v>
      </c>
    </row>
    <row r="60" spans="1:12" x14ac:dyDescent="0.25">
      <c r="I60" s="95">
        <v>50</v>
      </c>
    </row>
    <row r="61" spans="1:12" x14ac:dyDescent="0.25">
      <c r="I61" s="337">
        <f>I58+I59+I60-11033.589</f>
        <v>3514.4635199999993</v>
      </c>
    </row>
  </sheetData>
  <mergeCells count="37">
    <mergeCell ref="A50:A51"/>
    <mergeCell ref="B50:B51"/>
    <mergeCell ref="C50:C51"/>
    <mergeCell ref="D32:D33"/>
    <mergeCell ref="A44:A45"/>
    <mergeCell ref="B44:B45"/>
    <mergeCell ref="C44:C45"/>
    <mergeCell ref="F32:F33"/>
    <mergeCell ref="G32:G33"/>
    <mergeCell ref="H32:H33"/>
    <mergeCell ref="E32:E33"/>
    <mergeCell ref="A25:A26"/>
    <mergeCell ref="B25:B26"/>
    <mergeCell ref="C25:C26"/>
    <mergeCell ref="D25:D26"/>
    <mergeCell ref="A32:A33"/>
    <mergeCell ref="A15:A16"/>
    <mergeCell ref="B15:B16"/>
    <mergeCell ref="C15:C16"/>
    <mergeCell ref="A10:L10"/>
    <mergeCell ref="A11:A12"/>
    <mergeCell ref="B11:B12"/>
    <mergeCell ref="C11:C12"/>
    <mergeCell ref="D11:D12"/>
    <mergeCell ref="E11:H11"/>
    <mergeCell ref="I11:K11"/>
    <mergeCell ref="I3:L3"/>
    <mergeCell ref="I2:L2"/>
    <mergeCell ref="I1:L1"/>
    <mergeCell ref="A13:A14"/>
    <mergeCell ref="B13:B14"/>
    <mergeCell ref="C13:C14"/>
    <mergeCell ref="I4:L4"/>
    <mergeCell ref="I5:L5"/>
    <mergeCell ref="I6:L6"/>
    <mergeCell ref="A8:L8"/>
    <mergeCell ref="A9:L9"/>
  </mergeCells>
  <printOptions horizontalCentered="1" verticalCentered="1"/>
  <pageMargins left="0.47244094488188981" right="0.11811023622047245" top="0.59055118110236227" bottom="0.19685039370078741" header="0" footer="0"/>
  <pageSetup paperSize="9" scale="6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A21"/>
  <sheetViews>
    <sheetView view="pageBreakPreview" zoomScale="80" zoomScaleSheetLayoutView="80" workbookViewId="0">
      <selection activeCell="A7" sqref="A7:Q7"/>
    </sheetView>
  </sheetViews>
  <sheetFormatPr defaultColWidth="13.85546875" defaultRowHeight="15.75" x14ac:dyDescent="0.25"/>
  <cols>
    <col min="1" max="1" width="4.7109375" style="2" customWidth="1"/>
    <col min="2" max="2" width="17.7109375" style="2" customWidth="1"/>
    <col min="3" max="3" width="7.140625" style="2" customWidth="1"/>
    <col min="4" max="4" width="10" style="2" customWidth="1"/>
    <col min="5" max="5" width="9.85546875" style="2" customWidth="1"/>
    <col min="6" max="6" width="12.140625" style="2" customWidth="1"/>
    <col min="7" max="7" width="14.140625" style="2" customWidth="1"/>
    <col min="8" max="8" width="7.140625" style="2" customWidth="1"/>
    <col min="9" max="9" width="11.140625" style="2" customWidth="1"/>
    <col min="10" max="10" width="10.28515625" style="2" customWidth="1"/>
    <col min="11" max="11" width="13.85546875" style="2"/>
    <col min="12" max="12" width="16.28515625" style="2" customWidth="1"/>
    <col min="13" max="13" width="9.140625" style="2" customWidth="1"/>
    <col min="14" max="14" width="10.28515625" style="2" customWidth="1"/>
    <col min="15" max="15" width="10.140625" style="2" customWidth="1"/>
    <col min="16" max="16" width="17.85546875" style="2" customWidth="1"/>
    <col min="17" max="17" width="31.85546875" style="2" customWidth="1"/>
    <col min="18" max="16384" width="13.85546875" style="2"/>
  </cols>
  <sheetData>
    <row r="1" spans="1:53" x14ac:dyDescent="0.25">
      <c r="A1" s="95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7"/>
      <c r="O1" s="98"/>
      <c r="P1" s="113" t="s">
        <v>166</v>
      </c>
    </row>
    <row r="2" spans="1:53" x14ac:dyDescent="0.25">
      <c r="A2" s="95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7"/>
      <c r="O2" s="98"/>
      <c r="P2" s="113" t="s">
        <v>82</v>
      </c>
    </row>
    <row r="3" spans="1:53" s="95" customFormat="1" ht="27.75" customHeight="1" x14ac:dyDescent="0.25"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7"/>
      <c r="O3" s="145"/>
      <c r="P3" s="113" t="s">
        <v>83</v>
      </c>
    </row>
    <row r="4" spans="1:53" s="95" customFormat="1" ht="15" customHeight="1" x14ac:dyDescent="0.25">
      <c r="A4" s="96"/>
      <c r="N4" s="97"/>
      <c r="P4" s="109" t="s">
        <v>287</v>
      </c>
      <c r="Q4" s="109"/>
    </row>
    <row r="5" spans="1:53" ht="26.25" customHeight="1" x14ac:dyDescent="0.25">
      <c r="A5" s="460" t="s">
        <v>84</v>
      </c>
      <c r="B5" s="460"/>
      <c r="C5" s="460"/>
      <c r="D5" s="460"/>
      <c r="E5" s="460"/>
      <c r="F5" s="460"/>
      <c r="G5" s="460"/>
      <c r="H5" s="460"/>
      <c r="I5" s="460"/>
      <c r="J5" s="460"/>
      <c r="K5" s="460"/>
      <c r="L5" s="460"/>
      <c r="M5" s="460"/>
      <c r="N5" s="460"/>
      <c r="O5" s="460"/>
      <c r="P5" s="460"/>
      <c r="Q5" s="460"/>
    </row>
    <row r="6" spans="1:53" ht="58.5" customHeight="1" x14ac:dyDescent="0.25">
      <c r="A6" s="459" t="s">
        <v>153</v>
      </c>
      <c r="B6" s="359"/>
      <c r="C6" s="359"/>
      <c r="D6" s="359"/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</row>
    <row r="7" spans="1:53" ht="15" customHeight="1" x14ac:dyDescent="0.25">
      <c r="A7" s="373"/>
      <c r="B7" s="373"/>
      <c r="C7" s="373"/>
      <c r="D7" s="373"/>
      <c r="E7" s="373"/>
      <c r="F7" s="373"/>
      <c r="G7" s="373"/>
      <c r="H7" s="373"/>
      <c r="I7" s="373"/>
      <c r="J7" s="373"/>
      <c r="K7" s="373"/>
      <c r="L7" s="373"/>
      <c r="M7" s="373"/>
      <c r="N7" s="373"/>
      <c r="O7" s="373"/>
      <c r="P7" s="373"/>
      <c r="Q7" s="373"/>
    </row>
    <row r="8" spans="1:53" ht="19.5" customHeight="1" x14ac:dyDescent="0.25">
      <c r="A8" s="47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</row>
    <row r="9" spans="1:53" x14ac:dyDescent="0.25">
      <c r="A9" s="458" t="s">
        <v>5</v>
      </c>
      <c r="B9" s="458"/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</row>
    <row r="10" spans="1:53" ht="51" customHeight="1" x14ac:dyDescent="0.25">
      <c r="A10" s="462" t="s">
        <v>0</v>
      </c>
      <c r="B10" s="462" t="s">
        <v>168</v>
      </c>
      <c r="C10" s="462" t="s">
        <v>38</v>
      </c>
      <c r="D10" s="462"/>
      <c r="E10" s="462"/>
      <c r="F10" s="462"/>
      <c r="G10" s="462"/>
      <c r="H10" s="462" t="s">
        <v>39</v>
      </c>
      <c r="I10" s="462"/>
      <c r="J10" s="462"/>
      <c r="K10" s="462"/>
      <c r="L10" s="462"/>
      <c r="M10" s="462" t="s">
        <v>40</v>
      </c>
      <c r="N10" s="462"/>
      <c r="O10" s="462"/>
      <c r="P10" s="462"/>
      <c r="Q10" s="462"/>
    </row>
    <row r="11" spans="1:53" ht="18.75" customHeight="1" x14ac:dyDescent="0.25">
      <c r="A11" s="462"/>
      <c r="B11" s="462"/>
      <c r="C11" s="462" t="s">
        <v>15</v>
      </c>
      <c r="D11" s="462" t="s">
        <v>14</v>
      </c>
      <c r="E11" s="462"/>
      <c r="F11" s="462"/>
      <c r="G11" s="462"/>
      <c r="H11" s="462" t="s">
        <v>15</v>
      </c>
      <c r="I11" s="462" t="s">
        <v>14</v>
      </c>
      <c r="J11" s="462"/>
      <c r="K11" s="462"/>
      <c r="L11" s="462"/>
      <c r="M11" s="462" t="s">
        <v>15</v>
      </c>
      <c r="N11" s="462" t="s">
        <v>14</v>
      </c>
      <c r="O11" s="462"/>
      <c r="P11" s="462"/>
      <c r="Q11" s="462"/>
    </row>
    <row r="12" spans="1:53" s="8" customFormat="1" ht="45.75" customHeight="1" x14ac:dyDescent="0.25">
      <c r="A12" s="462"/>
      <c r="B12" s="462"/>
      <c r="C12" s="462"/>
      <c r="D12" s="48" t="s">
        <v>16</v>
      </c>
      <c r="E12" s="48" t="s">
        <v>17</v>
      </c>
      <c r="F12" s="48" t="s">
        <v>18</v>
      </c>
      <c r="G12" s="48" t="s">
        <v>19</v>
      </c>
      <c r="H12" s="462"/>
      <c r="I12" s="48" t="s">
        <v>16</v>
      </c>
      <c r="J12" s="48" t="s">
        <v>17</v>
      </c>
      <c r="K12" s="48" t="s">
        <v>18</v>
      </c>
      <c r="L12" s="48" t="s">
        <v>19</v>
      </c>
      <c r="M12" s="462"/>
      <c r="N12" s="48" t="s">
        <v>16</v>
      </c>
      <c r="O12" s="48" t="s">
        <v>17</v>
      </c>
      <c r="P12" s="48" t="s">
        <v>18</v>
      </c>
      <c r="Q12" s="48" t="s">
        <v>19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31.5" x14ac:dyDescent="0.25">
      <c r="A13" s="48">
        <v>1</v>
      </c>
      <c r="B13" s="3" t="s">
        <v>21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 x14ac:dyDescent="0.25">
      <c r="A14" s="48">
        <v>2</v>
      </c>
      <c r="B14" s="3" t="s">
        <v>20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 x14ac:dyDescent="0.25">
      <c r="A15" s="48">
        <v>3</v>
      </c>
      <c r="B15" s="5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 x14ac:dyDescent="0.25">
      <c r="A16" s="462" t="s">
        <v>41</v>
      </c>
      <c r="B16" s="462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13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</row>
    <row r="18" spans="1:17" ht="18.75" x14ac:dyDescent="0.25">
      <c r="A18" s="461" t="s">
        <v>42</v>
      </c>
      <c r="B18" s="461"/>
      <c r="C18" s="461"/>
      <c r="D18" s="461"/>
      <c r="E18" s="461"/>
      <c r="F18" s="461"/>
      <c r="G18" s="461"/>
      <c r="H18" s="461"/>
      <c r="I18" s="461"/>
      <c r="J18" s="461"/>
      <c r="K18" s="461"/>
      <c r="L18" s="461"/>
      <c r="M18" s="461"/>
      <c r="N18" s="461"/>
      <c r="O18" s="461"/>
      <c r="P18" s="461"/>
      <c r="Q18" s="461"/>
    </row>
    <row r="19" spans="1:17" x14ac:dyDescent="0.25">
      <c r="A19" s="1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</row>
    <row r="20" spans="1:17" x14ac:dyDescent="0.25">
      <c r="A20" s="457" t="s">
        <v>260</v>
      </c>
      <c r="B20" s="457"/>
      <c r="C20" s="457"/>
      <c r="D20" s="457"/>
      <c r="E20" s="457"/>
      <c r="F20" s="457"/>
      <c r="G20" s="457"/>
      <c r="H20" s="457"/>
      <c r="I20" s="457"/>
      <c r="J20" s="457"/>
      <c r="K20" s="457"/>
      <c r="L20" s="457"/>
      <c r="M20" s="457"/>
      <c r="N20" s="457"/>
      <c r="O20" s="457"/>
      <c r="P20" s="457"/>
      <c r="Q20" s="457"/>
    </row>
    <row r="21" spans="1:17" ht="18.75" x14ac:dyDescent="0.3">
      <c r="A21" s="50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</row>
  </sheetData>
  <mergeCells count="18">
    <mergeCell ref="H10:L10"/>
    <mergeCell ref="A16:B16"/>
    <mergeCell ref="A20:Q20"/>
    <mergeCell ref="A7:Q7"/>
    <mergeCell ref="A9:Q9"/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</mergeCells>
  <pageMargins left="0.31496062992125984" right="0.31496062992125984" top="0.59055118110236227" bottom="0.59055118110236227" header="0" footer="0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X58"/>
  <sheetViews>
    <sheetView zoomScaleSheetLayoutView="100" workbookViewId="0">
      <selection activeCell="A9" sqref="A9:F9"/>
    </sheetView>
  </sheetViews>
  <sheetFormatPr defaultColWidth="13.85546875" defaultRowHeight="15.75" x14ac:dyDescent="0.25"/>
  <cols>
    <col min="1" max="1" width="4.85546875" style="36" customWidth="1"/>
    <col min="2" max="2" width="68.28515625" style="36" customWidth="1"/>
    <col min="3" max="3" width="14.7109375" style="36" bestFit="1" customWidth="1"/>
    <col min="4" max="5" width="15.85546875" style="36" customWidth="1"/>
    <col min="6" max="6" width="19.5703125" style="36" customWidth="1"/>
    <col min="7" max="16384" width="13.85546875" style="36"/>
  </cols>
  <sheetData>
    <row r="1" spans="1:50" x14ac:dyDescent="0.25">
      <c r="D1" s="388" t="s">
        <v>37</v>
      </c>
      <c r="E1" s="388"/>
      <c r="F1" s="388"/>
      <c r="G1" s="388"/>
    </row>
    <row r="2" spans="1:50" x14ac:dyDescent="0.25">
      <c r="D2" s="388" t="s">
        <v>316</v>
      </c>
      <c r="E2" s="388"/>
      <c r="F2" s="388"/>
      <c r="G2" s="388"/>
    </row>
    <row r="3" spans="1:50" ht="15.6" customHeight="1" x14ac:dyDescent="0.25">
      <c r="D3" s="389" t="s">
        <v>341</v>
      </c>
      <c r="E3" s="389"/>
      <c r="F3" s="389"/>
      <c r="G3" s="389"/>
    </row>
    <row r="4" spans="1:50" x14ac:dyDescent="0.25">
      <c r="B4" s="7"/>
      <c r="D4" s="149" t="s">
        <v>221</v>
      </c>
      <c r="E4" s="147"/>
      <c r="F4" s="147"/>
    </row>
    <row r="5" spans="1:50" x14ac:dyDescent="0.25">
      <c r="B5" s="7"/>
      <c r="D5" s="113" t="s">
        <v>82</v>
      </c>
      <c r="E5" s="147"/>
      <c r="F5" s="147"/>
    </row>
    <row r="6" spans="1:50" x14ac:dyDescent="0.25">
      <c r="B6" s="7"/>
      <c r="D6" s="109" t="s">
        <v>83</v>
      </c>
      <c r="E6" s="147"/>
      <c r="F6" s="147"/>
    </row>
    <row r="7" spans="1:50" x14ac:dyDescent="0.25">
      <c r="A7" s="1"/>
      <c r="D7" s="109" t="s">
        <v>287</v>
      </c>
      <c r="E7" s="147"/>
      <c r="F7" s="147"/>
    </row>
    <row r="8" spans="1:50" x14ac:dyDescent="0.25">
      <c r="A8" s="373" t="s">
        <v>96</v>
      </c>
      <c r="B8" s="373"/>
      <c r="C8" s="373"/>
      <c r="D8" s="373"/>
      <c r="E8" s="373"/>
      <c r="F8" s="373"/>
    </row>
    <row r="9" spans="1:50" x14ac:dyDescent="0.25">
      <c r="A9" s="373" t="s">
        <v>106</v>
      </c>
      <c r="B9" s="373"/>
      <c r="C9" s="373"/>
      <c r="D9" s="373"/>
      <c r="E9" s="373"/>
      <c r="F9" s="373"/>
    </row>
    <row r="10" spans="1:50" ht="14.25" customHeight="1" x14ac:dyDescent="0.25">
      <c r="A10" s="373" t="s">
        <v>107</v>
      </c>
      <c r="B10" s="373"/>
      <c r="C10" s="373"/>
      <c r="D10" s="373"/>
      <c r="E10" s="373"/>
      <c r="F10" s="373"/>
    </row>
    <row r="11" spans="1:50" ht="7.5" hidden="1" customHeight="1" x14ac:dyDescent="0.25">
      <c r="A11" s="100"/>
      <c r="B11"/>
      <c r="C11"/>
      <c r="D11"/>
      <c r="E11"/>
      <c r="F11"/>
    </row>
    <row r="12" spans="1:50" x14ac:dyDescent="0.25">
      <c r="A12" s="458" t="s">
        <v>36</v>
      </c>
      <c r="B12" s="458"/>
      <c r="C12" s="458"/>
      <c r="D12" s="458"/>
      <c r="E12" s="458"/>
      <c r="F12" s="458"/>
    </row>
    <row r="13" spans="1:50" ht="17.25" customHeight="1" x14ac:dyDescent="0.25">
      <c r="A13" s="395" t="s">
        <v>0</v>
      </c>
      <c r="B13" s="395" t="s">
        <v>22</v>
      </c>
      <c r="C13" s="464" t="s">
        <v>108</v>
      </c>
      <c r="D13" s="464"/>
      <c r="E13" s="464"/>
      <c r="F13" s="464"/>
    </row>
    <row r="14" spans="1:50" ht="15.75" customHeight="1" x14ac:dyDescent="0.25">
      <c r="A14" s="395"/>
      <c r="B14" s="395"/>
      <c r="C14" s="464" t="s">
        <v>15</v>
      </c>
      <c r="D14" s="395" t="s">
        <v>109</v>
      </c>
      <c r="E14" s="395"/>
      <c r="F14" s="395"/>
    </row>
    <row r="15" spans="1:50" s="8" customFormat="1" x14ac:dyDescent="0.25">
      <c r="A15" s="395"/>
      <c r="B15" s="395"/>
      <c r="C15" s="464"/>
      <c r="D15" s="137" t="s">
        <v>259</v>
      </c>
      <c r="E15" s="137" t="s">
        <v>280</v>
      </c>
      <c r="F15" s="57" t="s">
        <v>288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0" x14ac:dyDescent="0.25">
      <c r="A16" s="32">
        <v>1</v>
      </c>
      <c r="B16" s="132" t="s">
        <v>112</v>
      </c>
      <c r="C16" s="133">
        <f>D16+E16+F16</f>
        <v>57223.840519999998</v>
      </c>
      <c r="D16" s="133">
        <f>D19+D21+D23+D25</f>
        <v>30588.42052</v>
      </c>
      <c r="E16" s="133">
        <f>E19+E21+E23+E25</f>
        <v>13317.709999999997</v>
      </c>
      <c r="F16" s="133">
        <f>F19+F21+F23+F25</f>
        <v>13317.709999999997</v>
      </c>
    </row>
    <row r="17" spans="1:9" x14ac:dyDescent="0.25">
      <c r="A17" s="33">
        <v>2</v>
      </c>
      <c r="B17" s="465" t="s">
        <v>14</v>
      </c>
      <c r="C17" s="465"/>
      <c r="D17" s="465"/>
      <c r="E17" s="465"/>
      <c r="F17" s="465"/>
      <c r="I17" s="159"/>
    </row>
    <row r="18" spans="1:9" ht="19.5" customHeight="1" x14ac:dyDescent="0.25">
      <c r="A18" s="33">
        <v>3</v>
      </c>
      <c r="B18" s="463" t="s">
        <v>23</v>
      </c>
      <c r="C18" s="463"/>
      <c r="D18" s="463"/>
      <c r="E18" s="463"/>
      <c r="F18" s="463"/>
    </row>
    <row r="19" spans="1:9" x14ac:dyDescent="0.25">
      <c r="A19" s="33">
        <v>4</v>
      </c>
      <c r="B19" s="28" t="s">
        <v>24</v>
      </c>
      <c r="C19" s="73">
        <f>D19+E19+F19</f>
        <v>39473.372519999997</v>
      </c>
      <c r="D19" s="73">
        <f>D29+D39</f>
        <v>15549.552520000001</v>
      </c>
      <c r="E19" s="73">
        <f>E29+E39</f>
        <v>11961.909999999998</v>
      </c>
      <c r="F19" s="73">
        <f>F29+F39</f>
        <v>11961.909999999998</v>
      </c>
      <c r="G19" s="159"/>
      <c r="H19" s="159"/>
    </row>
    <row r="20" spans="1:9" x14ac:dyDescent="0.25">
      <c r="A20" s="33">
        <v>5</v>
      </c>
      <c r="B20" s="23" t="s">
        <v>25</v>
      </c>
      <c r="C20" s="74"/>
      <c r="D20" s="74"/>
      <c r="E20" s="74"/>
      <c r="F20" s="75"/>
    </row>
    <row r="21" spans="1:9" x14ac:dyDescent="0.25">
      <c r="A21" s="33">
        <v>7</v>
      </c>
      <c r="B21" s="31" t="s">
        <v>27</v>
      </c>
      <c r="C21" s="76">
        <f>D21+E21+F21</f>
        <v>5055.3</v>
      </c>
      <c r="D21" s="76">
        <f>D31+D42</f>
        <v>2403.6999999999998</v>
      </c>
      <c r="E21" s="76">
        <f>E31+E42</f>
        <v>1325.8</v>
      </c>
      <c r="F21" s="76">
        <f>F31+F42</f>
        <v>1325.8</v>
      </c>
    </row>
    <row r="22" spans="1:9" x14ac:dyDescent="0.25">
      <c r="A22" s="33">
        <v>8</v>
      </c>
      <c r="B22" s="23" t="s">
        <v>25</v>
      </c>
      <c r="C22" s="74"/>
      <c r="D22" s="74"/>
      <c r="E22" s="74"/>
      <c r="F22" s="75"/>
    </row>
    <row r="23" spans="1:9" x14ac:dyDescent="0.25">
      <c r="A23" s="33">
        <v>9</v>
      </c>
      <c r="B23" s="29" t="s">
        <v>28</v>
      </c>
      <c r="C23" s="77">
        <f>D23+E23+F23</f>
        <v>0</v>
      </c>
      <c r="D23" s="78">
        <f>D33+D44+D55</f>
        <v>0</v>
      </c>
      <c r="E23" s="78">
        <f>E33+E44+E55</f>
        <v>0</v>
      </c>
      <c r="F23" s="78">
        <f>F33+F44+F55</f>
        <v>0</v>
      </c>
    </row>
    <row r="24" spans="1:9" x14ac:dyDescent="0.25">
      <c r="A24" s="33">
        <v>10</v>
      </c>
      <c r="B24" s="24" t="s">
        <v>25</v>
      </c>
      <c r="C24" s="74"/>
      <c r="D24" s="72"/>
      <c r="E24" s="72"/>
      <c r="F24" s="75"/>
    </row>
    <row r="25" spans="1:9" x14ac:dyDescent="0.25">
      <c r="A25" s="33">
        <v>11</v>
      </c>
      <c r="B25" s="30" t="s">
        <v>29</v>
      </c>
      <c r="C25" s="79">
        <f>D25+E25+F25</f>
        <v>12695.168</v>
      </c>
      <c r="D25" s="111">
        <f>D35+D46+D57</f>
        <v>12635.168</v>
      </c>
      <c r="E25" s="111">
        <f>E35+E46+E57</f>
        <v>30</v>
      </c>
      <c r="F25" s="111">
        <f>F35+F46+F57</f>
        <v>30</v>
      </c>
    </row>
    <row r="26" spans="1:9" ht="27.75" customHeight="1" x14ac:dyDescent="0.25">
      <c r="A26" s="33">
        <v>12</v>
      </c>
      <c r="B26" s="23" t="s">
        <v>254</v>
      </c>
      <c r="C26" s="74"/>
      <c r="D26" s="81"/>
      <c r="E26" s="81"/>
      <c r="F26" s="75"/>
    </row>
    <row r="27" spans="1:9" ht="27" x14ac:dyDescent="0.25">
      <c r="A27" s="33">
        <v>13</v>
      </c>
      <c r="B27" s="130" t="s">
        <v>65</v>
      </c>
      <c r="C27" s="131">
        <f>D27+E27+F27</f>
        <v>54861.120519999997</v>
      </c>
      <c r="D27" s="161">
        <f>D29+D31+D33+D35</f>
        <v>29608.500520000001</v>
      </c>
      <c r="E27" s="131">
        <f>E29+E31+E33+E35</f>
        <v>12626.309999999998</v>
      </c>
      <c r="F27" s="131">
        <f>F29+F31+F33+F35</f>
        <v>12626.309999999998</v>
      </c>
    </row>
    <row r="28" spans="1:9" x14ac:dyDescent="0.25">
      <c r="A28" s="33"/>
      <c r="B28" s="23" t="s">
        <v>23</v>
      </c>
      <c r="C28" s="74"/>
      <c r="D28" s="74"/>
      <c r="E28" s="74"/>
      <c r="F28" s="74"/>
    </row>
    <row r="29" spans="1:9" x14ac:dyDescent="0.25">
      <c r="A29" s="33">
        <v>14</v>
      </c>
      <c r="B29" s="170" t="s">
        <v>24</v>
      </c>
      <c r="C29" s="74">
        <f>D29+E29+F29</f>
        <v>38810.652520000003</v>
      </c>
      <c r="D29" s="160">
        <f>'прил 5 экон'!I43+'прил 5 экон'!I41+'прил 5 экон'!I39+'прил 5 экон'!I38+'прил 5 экон'!I37+'прил 5 экон'!I36+'прил 5 экон'!I35+'прил 5 экон'!I32+'прил 5 экон'!I24+'прил 5 экон'!I21+'прил 5 экон'!I20+'прил 5 экон'!I18+'прил 5 экон'!I17</f>
        <v>15269.632520000001</v>
      </c>
      <c r="E29" s="80">
        <f>'прил 5 экон'!J17+'прил 5 экон'!J32+'прил 5 экон'!J35+'прил 5 экон'!J36+'прил 5 экон'!J37+'прил 5 экон'!J38+'прил 5 экон'!J39+'прил 5 экон'!J41</f>
        <v>11770.509999999998</v>
      </c>
      <c r="F29" s="80">
        <f>'прил 5 экон'!K41+'прил 5 экон'!K39+'прил 5 экон'!K38+'прил 5 экон'!K37+'прил 5 экон'!K36+'прил 5 экон'!K35+'прил 5 экон'!K32+'прил 5 экон'!K17</f>
        <v>11770.509999999998</v>
      </c>
    </row>
    <row r="30" spans="1:9" x14ac:dyDescent="0.25">
      <c r="A30" s="33">
        <v>15</v>
      </c>
      <c r="B30" s="171" t="s">
        <v>25</v>
      </c>
      <c r="C30" s="74"/>
      <c r="D30" s="160"/>
      <c r="E30" s="80"/>
      <c r="F30" s="80"/>
    </row>
    <row r="31" spans="1:9" x14ac:dyDescent="0.25">
      <c r="A31" s="33">
        <v>29</v>
      </c>
      <c r="B31" s="170" t="s">
        <v>27</v>
      </c>
      <c r="C31" s="74">
        <f>D31+E31+F31</f>
        <v>3355.3</v>
      </c>
      <c r="D31" s="160">
        <f>'прил 5 экон'!I42+'прил 5 экон'!I26</f>
        <v>1703.7</v>
      </c>
      <c r="E31" s="80">
        <f>'прил 5 экон'!J23+'прил 5 экон'!J25+'прил 5 экон'!J26</f>
        <v>825.8</v>
      </c>
      <c r="F31" s="80">
        <f>'прил 5 экон'!K23+'прил 5 экон'!K22+'прил 5 экон'!K24+'прил 5 экон'!K25+'прил 5 экон'!K26</f>
        <v>825.8</v>
      </c>
      <c r="G31" s="55"/>
    </row>
    <row r="32" spans="1:9" x14ac:dyDescent="0.25">
      <c r="A32" s="33">
        <v>30</v>
      </c>
      <c r="B32" s="170" t="s">
        <v>25</v>
      </c>
      <c r="C32" s="74"/>
      <c r="D32" s="160"/>
      <c r="E32" s="80"/>
      <c r="F32" s="80"/>
      <c r="G32" s="55"/>
    </row>
    <row r="33" spans="1:8" x14ac:dyDescent="0.25">
      <c r="A33" s="33">
        <v>31</v>
      </c>
      <c r="B33" s="170" t="s">
        <v>28</v>
      </c>
      <c r="C33" s="74">
        <f>D33+E33+F33</f>
        <v>0</v>
      </c>
      <c r="D33" s="160"/>
      <c r="E33" s="80"/>
      <c r="F33" s="80"/>
      <c r="G33" s="55"/>
    </row>
    <row r="34" spans="1:8" x14ac:dyDescent="0.25">
      <c r="A34" s="33">
        <v>32</v>
      </c>
      <c r="B34" s="170" t="s">
        <v>25</v>
      </c>
      <c r="C34" s="74"/>
      <c r="D34" s="160"/>
      <c r="E34" s="80"/>
      <c r="F34" s="80"/>
      <c r="G34" s="55"/>
    </row>
    <row r="35" spans="1:8" x14ac:dyDescent="0.25">
      <c r="A35" s="33">
        <v>33</v>
      </c>
      <c r="B35" s="170" t="s">
        <v>256</v>
      </c>
      <c r="C35" s="74">
        <f>D35+E35+F35</f>
        <v>12695.168</v>
      </c>
      <c r="D35" s="160">
        <f>'прил 5 экон'!I29+'прил 5 экон'!I28</f>
        <v>12635.168</v>
      </c>
      <c r="E35" s="80">
        <f>'прил 5 экон'!J29+'прил 5 экон'!J28</f>
        <v>30</v>
      </c>
      <c r="F35" s="80">
        <f>'прил 5 экон'!K29+'прил 5 экон'!K28</f>
        <v>30</v>
      </c>
      <c r="G35" s="55"/>
    </row>
    <row r="36" spans="1:8" ht="27" x14ac:dyDescent="0.25">
      <c r="A36" s="33">
        <v>34</v>
      </c>
      <c r="B36" s="23" t="s">
        <v>255</v>
      </c>
      <c r="C36" s="74"/>
      <c r="D36" s="80"/>
      <c r="E36" s="80"/>
      <c r="F36" s="80"/>
    </row>
    <row r="37" spans="1:8" ht="27" x14ac:dyDescent="0.25">
      <c r="A37" s="33">
        <v>35</v>
      </c>
      <c r="B37" s="128" t="s">
        <v>113</v>
      </c>
      <c r="C37" s="129">
        <f>D37+E37+F37</f>
        <v>2362.7200000000003</v>
      </c>
      <c r="D37" s="129">
        <f>D39+D42+D44+D46</f>
        <v>979.92000000000007</v>
      </c>
      <c r="E37" s="129">
        <f>E39+E42+E44+E46</f>
        <v>691.4</v>
      </c>
      <c r="F37" s="129">
        <f>F39+F42+F44+F46</f>
        <v>691.4</v>
      </c>
      <c r="G37" s="55"/>
    </row>
    <row r="38" spans="1:8" x14ac:dyDescent="0.25">
      <c r="A38" s="33">
        <v>36</v>
      </c>
      <c r="B38" s="23" t="s">
        <v>23</v>
      </c>
      <c r="C38" s="74"/>
      <c r="D38" s="81"/>
      <c r="E38" s="81"/>
      <c r="F38" s="81"/>
      <c r="G38" s="55"/>
    </row>
    <row r="39" spans="1:8" x14ac:dyDescent="0.25">
      <c r="A39" s="33">
        <v>37</v>
      </c>
      <c r="B39" s="23" t="s">
        <v>24</v>
      </c>
      <c r="C39" s="74">
        <f>D39+E39+F39</f>
        <v>662.72</v>
      </c>
      <c r="D39" s="80">
        <f>'прил 5 экон'!I53+'прил 5 экон'!I49++'прил 5 экон'!I47+'прил 5 экон'!I46</f>
        <v>279.92</v>
      </c>
      <c r="E39" s="80">
        <f>'прил 5 экон'!J53+'прил 5 экон'!J49+'прил 5 экон'!J47+'прил 5 экон'!J46</f>
        <v>191.39999999999998</v>
      </c>
      <c r="F39" s="80">
        <f>'прил 5 экон'!K46+'прил 5 экон'!K47+'прил 5 экон'!K49+'прил 5 экон'!K53</f>
        <v>191.4</v>
      </c>
      <c r="G39" s="55"/>
    </row>
    <row r="40" spans="1:8" x14ac:dyDescent="0.25">
      <c r="A40" s="33">
        <v>38</v>
      </c>
      <c r="B40" s="23" t="s">
        <v>25</v>
      </c>
      <c r="C40" s="74"/>
      <c r="D40" s="81"/>
      <c r="E40" s="81"/>
      <c r="F40" s="81"/>
      <c r="G40" s="55"/>
    </row>
    <row r="41" spans="1:8" ht="27" x14ac:dyDescent="0.25">
      <c r="A41" s="33">
        <v>39</v>
      </c>
      <c r="B41" s="23" t="s">
        <v>26</v>
      </c>
      <c r="C41" s="74"/>
      <c r="D41" s="81"/>
      <c r="E41" s="81"/>
      <c r="F41" s="81"/>
      <c r="G41" s="198"/>
      <c r="H41" s="159"/>
    </row>
    <row r="42" spans="1:8" x14ac:dyDescent="0.25">
      <c r="A42" s="33">
        <v>40</v>
      </c>
      <c r="B42" s="23" t="s">
        <v>27</v>
      </c>
      <c r="C42" s="74">
        <f>D42+E42+F42</f>
        <v>1700</v>
      </c>
      <c r="D42" s="81">
        <f>'прил 5 экон'!I54+'прил 5 экон'!I48</f>
        <v>700</v>
      </c>
      <c r="E42" s="81">
        <f>'прил 5 экон'!J54</f>
        <v>500</v>
      </c>
      <c r="F42" s="81">
        <f>'прил 5 экон'!K54</f>
        <v>500</v>
      </c>
      <c r="G42" s="55"/>
    </row>
    <row r="43" spans="1:8" x14ac:dyDescent="0.25">
      <c r="A43" s="33">
        <v>41</v>
      </c>
      <c r="B43" s="23" t="s">
        <v>25</v>
      </c>
      <c r="C43" s="74"/>
      <c r="D43" s="81"/>
      <c r="E43" s="81"/>
      <c r="F43" s="81"/>
      <c r="G43" s="55"/>
    </row>
    <row r="44" spans="1:8" x14ac:dyDescent="0.25">
      <c r="A44" s="33">
        <v>42</v>
      </c>
      <c r="B44" s="23" t="s">
        <v>28</v>
      </c>
      <c r="C44" s="74">
        <f>D44+F44+E44</f>
        <v>0</v>
      </c>
      <c r="D44" s="81"/>
      <c r="E44" s="81"/>
      <c r="F44" s="81"/>
      <c r="G44" s="55"/>
    </row>
    <row r="45" spans="1:8" x14ac:dyDescent="0.25">
      <c r="A45" s="33">
        <v>43</v>
      </c>
      <c r="B45" s="23" t="s">
        <v>25</v>
      </c>
      <c r="C45" s="74"/>
      <c r="D45" s="81"/>
      <c r="E45" s="81"/>
      <c r="F45" s="81"/>
      <c r="G45" s="55"/>
    </row>
    <row r="46" spans="1:8" x14ac:dyDescent="0.25">
      <c r="A46" s="33">
        <v>44</v>
      </c>
      <c r="B46" s="23" t="s">
        <v>29</v>
      </c>
      <c r="C46" s="74">
        <f>D46+F46+E46</f>
        <v>0</v>
      </c>
      <c r="D46" s="81"/>
      <c r="E46" s="81"/>
      <c r="F46" s="81"/>
      <c r="G46" s="55"/>
    </row>
    <row r="47" spans="1:8" ht="16.149999999999999" customHeight="1" x14ac:dyDescent="0.25">
      <c r="A47" s="33">
        <v>45</v>
      </c>
      <c r="B47" s="23" t="s">
        <v>25</v>
      </c>
      <c r="C47" s="74"/>
      <c r="D47" s="81"/>
      <c r="E47" s="81"/>
      <c r="F47" s="81"/>
      <c r="G47" s="55"/>
    </row>
    <row r="48" spans="1:8" ht="1.1499999999999999" hidden="1" customHeight="1" x14ac:dyDescent="0.25">
      <c r="A48" s="33">
        <v>46</v>
      </c>
      <c r="B48" s="126" t="s">
        <v>251</v>
      </c>
      <c r="C48" s="127">
        <f>C50+C53+C55+C57</f>
        <v>25</v>
      </c>
      <c r="D48" s="127">
        <f>D50+D53+D55+D57</f>
        <v>0</v>
      </c>
      <c r="E48" s="127">
        <f>E50+E53+E55+E57</f>
        <v>12.5</v>
      </c>
      <c r="F48" s="127">
        <f>F50+F53+F55+F57</f>
        <v>12.5</v>
      </c>
      <c r="G48" s="55"/>
    </row>
    <row r="49" spans="1:9" hidden="1" x14ac:dyDescent="0.25">
      <c r="A49" s="33">
        <v>47</v>
      </c>
      <c r="B49" s="23" t="s">
        <v>23</v>
      </c>
      <c r="C49" s="74"/>
      <c r="D49" s="74"/>
      <c r="E49" s="74"/>
      <c r="F49" s="75"/>
      <c r="G49" s="55"/>
    </row>
    <row r="50" spans="1:9" hidden="1" x14ac:dyDescent="0.25">
      <c r="A50" s="33">
        <v>48</v>
      </c>
      <c r="B50" s="23" t="s">
        <v>24</v>
      </c>
      <c r="C50" s="74">
        <f>D50+E50+F50</f>
        <v>25</v>
      </c>
      <c r="D50" s="80">
        <v>0</v>
      </c>
      <c r="E50" s="80">
        <f>'прил 5 экон'!J53</f>
        <v>12.5</v>
      </c>
      <c r="F50" s="80">
        <f>'прил 5 экон'!K53</f>
        <v>12.5</v>
      </c>
      <c r="G50" s="55"/>
    </row>
    <row r="51" spans="1:9" hidden="1" x14ac:dyDescent="0.25">
      <c r="A51" s="33">
        <v>49</v>
      </c>
      <c r="B51" s="23" t="s">
        <v>25</v>
      </c>
      <c r="C51" s="74"/>
      <c r="D51" s="81"/>
      <c r="E51" s="81"/>
      <c r="F51" s="75"/>
      <c r="G51" s="55"/>
    </row>
    <row r="52" spans="1:9" ht="27" hidden="1" x14ac:dyDescent="0.25">
      <c r="A52" s="33">
        <v>50</v>
      </c>
      <c r="B52" s="23" t="s">
        <v>26</v>
      </c>
      <c r="C52" s="74"/>
      <c r="D52" s="81"/>
      <c r="E52" s="81"/>
      <c r="F52" s="75"/>
      <c r="G52" s="55"/>
    </row>
    <row r="53" spans="1:9" hidden="1" x14ac:dyDescent="0.25">
      <c r="A53" s="33">
        <v>51</v>
      </c>
      <c r="B53" s="23" t="s">
        <v>27</v>
      </c>
      <c r="C53" s="74">
        <f>D53+E53+F53</f>
        <v>0</v>
      </c>
      <c r="D53" s="80">
        <v>0</v>
      </c>
      <c r="E53" s="80">
        <f>'прил 5 экон'!J52</f>
        <v>0</v>
      </c>
      <c r="F53" s="80">
        <f>'прил 5 экон'!K52</f>
        <v>0</v>
      </c>
      <c r="G53" s="55"/>
    </row>
    <row r="54" spans="1:9" hidden="1" x14ac:dyDescent="0.25">
      <c r="A54" s="33">
        <v>52</v>
      </c>
      <c r="B54" s="23" t="s">
        <v>25</v>
      </c>
      <c r="C54" s="74"/>
      <c r="D54" s="81"/>
      <c r="E54" s="81"/>
      <c r="F54" s="75"/>
      <c r="G54" s="55"/>
    </row>
    <row r="55" spans="1:9" hidden="1" x14ac:dyDescent="0.25">
      <c r="A55" s="33">
        <v>53</v>
      </c>
      <c r="B55" s="23" t="s">
        <v>28</v>
      </c>
      <c r="C55" s="74">
        <f>D55+E55+F55</f>
        <v>0</v>
      </c>
      <c r="D55" s="80"/>
      <c r="E55" s="80"/>
      <c r="F55" s="80"/>
      <c r="G55" s="55"/>
    </row>
    <row r="56" spans="1:9" hidden="1" x14ac:dyDescent="0.25">
      <c r="A56" s="33">
        <v>54</v>
      </c>
      <c r="B56" s="23" t="s">
        <v>25</v>
      </c>
      <c r="C56" s="74"/>
      <c r="D56" s="81"/>
      <c r="E56" s="81"/>
      <c r="F56" s="75"/>
      <c r="G56" s="55"/>
    </row>
    <row r="57" spans="1:9" hidden="1" x14ac:dyDescent="0.25">
      <c r="A57" s="33">
        <v>55</v>
      </c>
      <c r="B57" s="23" t="s">
        <v>29</v>
      </c>
      <c r="C57" s="74">
        <f>D57+E57+F57</f>
        <v>0</v>
      </c>
      <c r="D57" s="81"/>
      <c r="E57" s="81"/>
      <c r="F57" s="81"/>
      <c r="G57" s="55"/>
      <c r="I57" s="159"/>
    </row>
    <row r="58" spans="1:9" hidden="1" x14ac:dyDescent="0.25">
      <c r="A58" s="33">
        <v>56</v>
      </c>
      <c r="B58" s="23" t="s">
        <v>25</v>
      </c>
      <c r="C58" s="74"/>
      <c r="D58" s="81"/>
      <c r="E58" s="81"/>
      <c r="F58" s="81"/>
      <c r="G58" s="55"/>
    </row>
  </sheetData>
  <mergeCells count="14">
    <mergeCell ref="D1:G1"/>
    <mergeCell ref="D2:G2"/>
    <mergeCell ref="D3:G3"/>
    <mergeCell ref="A8:F8"/>
    <mergeCell ref="A9:F9"/>
    <mergeCell ref="A10:F10"/>
    <mergeCell ref="A12:F12"/>
    <mergeCell ref="B18:F18"/>
    <mergeCell ref="A13:A15"/>
    <mergeCell ref="B13:B15"/>
    <mergeCell ref="C13:F13"/>
    <mergeCell ref="C14:C15"/>
    <mergeCell ref="D14:F14"/>
    <mergeCell ref="B17:F17"/>
  </mergeCells>
  <pageMargins left="0.82677165354330717" right="0.47244094488188981" top="0.78740157480314965" bottom="0.23622047244094491" header="0" footer="0"/>
  <pageSetup paperSize="9" scale="78" orientation="landscape" r:id="rId1"/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 1</vt:lpstr>
      <vt:lpstr>прил 2</vt:lpstr>
      <vt:lpstr>прил 3</vt:lpstr>
      <vt:lpstr>прил 4 экон  правл</vt:lpstr>
      <vt:lpstr>прил 5 экон</vt:lpstr>
      <vt:lpstr>6 и 6а</vt:lpstr>
      <vt:lpstr>прил 7 экон</vt:lpstr>
      <vt:lpstr>'прил 2'!Заголовки_для_печати</vt:lpstr>
      <vt:lpstr>'прил 4 экон  правл'!Заголовки_для_печати</vt:lpstr>
      <vt:lpstr>'прил 5 экон'!Заголовки_для_печати</vt:lpstr>
      <vt:lpstr>'прил 7 экон'!Заголовки_для_печати</vt:lpstr>
      <vt:lpstr>'прил. 1'!Заголовки_для_печати</vt:lpstr>
      <vt:lpstr>'6 и 6а'!Область_печати</vt:lpstr>
      <vt:lpstr>'прил 2'!Область_печати</vt:lpstr>
      <vt:lpstr>'прил 3'!Область_печати</vt:lpstr>
      <vt:lpstr>'прил 4 экон  правл'!Область_печати</vt:lpstr>
      <vt:lpstr>'прил 5 экон'!Область_печати</vt:lpstr>
      <vt:lpstr>'прил 7 экон'!Область_печати</vt:lpstr>
      <vt:lpstr>'прил.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2022-09-06T05:03:46Z</cp:lastPrinted>
  <dcterms:created xsi:type="dcterms:W3CDTF">2015-12-01T03:34:08Z</dcterms:created>
  <dcterms:modified xsi:type="dcterms:W3CDTF">2022-09-30T04:09:45Z</dcterms:modified>
</cp:coreProperties>
</file>